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comments3.xml" ContentType="application/vnd.openxmlformats-officedocument.spreadsheetml.comments+xml"/>
  <Override PartName="/xl/drawings/drawing45.xml" ContentType="application/vnd.openxmlformats-officedocument.drawing+xml"/>
  <Override PartName="/xl/comments4.xml" ContentType="application/vnd.openxmlformats-officedocument.spreadsheetml.comments+xml"/>
  <Override PartName="/xl/drawings/drawing46.xml" ContentType="application/vnd.openxmlformats-officedocument.drawing+xml"/>
  <Override PartName="/xl/drawings/drawing47.xml" ContentType="application/vnd.openxmlformats-officedocument.drawing+xml"/>
  <Override PartName="/xl/comments5.xml" ContentType="application/vnd.openxmlformats-officedocument.spreadsheetml.comments+xml"/>
  <Override PartName="/xl/drawings/drawing48.xml" ContentType="application/vnd.openxmlformats-officedocument.drawing+xml"/>
  <Override PartName="/xl/drawings/drawing49.xml" ContentType="application/vnd.openxmlformats-officedocument.drawing+xml"/>
  <Override PartName="/xl/comments6.xml" ContentType="application/vnd.openxmlformats-officedocument.spreadsheetml.comments+xml"/>
  <Override PartName="/xl/drawings/drawing50.xml" ContentType="application/vnd.openxmlformats-officedocument.drawing+xml"/>
  <Override PartName="/xl/comments7.xml" ContentType="application/vnd.openxmlformats-officedocument.spreadsheetml.comments+xml"/>
  <Override PartName="/xl/drawings/drawing51.xml" ContentType="application/vnd.openxmlformats-officedocument.drawing+xml"/>
  <Override PartName="/xl/drawings/drawing52.xml" ContentType="application/vnd.openxmlformats-officedocument.drawing+xml"/>
  <Override PartName="/xl/comments8.xml" ContentType="application/vnd.openxmlformats-officedocument.spreadsheetml.comments+xml"/>
  <Override PartName="/xl/drawings/drawing53.xml" ContentType="application/vnd.openxmlformats-officedocument.drawing+xml"/>
  <Override PartName="/xl/comments9.xml" ContentType="application/vnd.openxmlformats-officedocument.spreadsheetml.comments+xml"/>
  <Override PartName="/xl/drawings/drawing54.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servidor\EDUNA\CONTRATACION\EDUNA\01_MUNICIPIOS\07_SANTA ROSA DE OSOS\2024-2027\090_ALBERGUE ETAPA 1\02_EDUNA - CONTRATISTA\DOCUMENTOS CONTRATISTA\"/>
    </mc:Choice>
  </mc:AlternateContent>
  <xr:revisionPtr revIDLastSave="0" documentId="13_ncr:1_{79E817DA-146E-46DC-B783-CCEDDB3B7B9A}" xr6:coauthVersionLast="47" xr6:coauthVersionMax="47" xr10:uidLastSave="{00000000-0000-0000-0000-000000000000}"/>
  <bookViews>
    <workbookView xWindow="-120" yWindow="-120" windowWidth="29040" windowHeight="15720" tabRatio="500" xr2:uid="{00000000-000D-0000-FFFF-FFFF00000000}"/>
  </bookViews>
  <sheets>
    <sheet name="PRESUPUESTO" sheetId="2" r:id="rId1"/>
    <sheet name="AU" sheetId="3" r:id="rId2"/>
    <sheet name="MEMORIA DE CANTIDADES" sheetId="4" r:id="rId3"/>
    <sheet name="FACTOR PRESTACIONAL" sheetId="5" r:id="rId4"/>
    <sheet name="MANO DE OBRA" sheetId="6" state="hidden" r:id="rId5"/>
    <sheet name="CUADRILLAS" sheetId="7" r:id="rId6"/>
    <sheet name="MATERIALES" sheetId="8" r:id="rId7"/>
    <sheet name="EQUIPOS" sheetId="9" r:id="rId8"/>
    <sheet name="APU 1.1" sheetId="10" r:id="rId9"/>
    <sheet name="APU 1.2" sheetId="11" r:id="rId10"/>
    <sheet name="APU 2.1" sheetId="12" r:id="rId11"/>
    <sheet name="APU 3.1" sheetId="13" r:id="rId12"/>
    <sheet name="APU 3.2" sheetId="14" r:id="rId13"/>
    <sheet name="APU 3.3" sheetId="15" r:id="rId14"/>
    <sheet name="APU 3.4" sheetId="16" r:id="rId15"/>
    <sheet name="APU 3.5" sheetId="17" r:id="rId16"/>
    <sheet name="APU 3.6" sheetId="18" r:id="rId17"/>
    <sheet name="APU 4.1" sheetId="19" r:id="rId18"/>
    <sheet name="APU 4.2" sheetId="20" r:id="rId19"/>
    <sheet name="APU 5.1" sheetId="21" r:id="rId20"/>
    <sheet name="APU 5.2" sheetId="22" r:id="rId21"/>
    <sheet name="APU 5.3" sheetId="23" r:id="rId22"/>
    <sheet name="APU 5.4" sheetId="47" r:id="rId23"/>
    <sheet name="APU 5.5" sheetId="50" r:id="rId24"/>
    <sheet name="APU 6.1" sheetId="24" r:id="rId25"/>
    <sheet name="APU 6.2" sheetId="25" r:id="rId26"/>
    <sheet name="APU 6.3" sheetId="26" r:id="rId27"/>
    <sheet name="APU 6.4" sheetId="27" r:id="rId28"/>
    <sheet name="APU 6.5" sheetId="46" r:id="rId29"/>
    <sheet name="APU 6.6" sheetId="48" r:id="rId30"/>
    <sheet name="APU 7.1" sheetId="28" r:id="rId31"/>
    <sheet name="APU 7.2" sheetId="29" r:id="rId32"/>
    <sheet name="APU 7.3" sheetId="30" r:id="rId33"/>
    <sheet name="APU 8.1" sheetId="31" r:id="rId34"/>
    <sheet name="APU 9.1" sheetId="32" r:id="rId35"/>
    <sheet name="APU 9.2" sheetId="33" r:id="rId36"/>
    <sheet name="APU 9.3" sheetId="34" r:id="rId37"/>
    <sheet name="APU 10.1" sheetId="35" r:id="rId38"/>
    <sheet name="APU 10.2" sheetId="36" r:id="rId39"/>
    <sheet name="APU 10.3" sheetId="37" r:id="rId40"/>
    <sheet name="APU 10.4" sheetId="38" r:id="rId41"/>
    <sheet name="APU 10.5" sheetId="39" r:id="rId42"/>
    <sheet name="APU 10.6" sheetId="40" r:id="rId43"/>
    <sheet name="APU 10.7" sheetId="41" r:id="rId44"/>
    <sheet name="APU 11.1" sheetId="42" r:id="rId45"/>
    <sheet name="APU 11.2" sheetId="43" r:id="rId46"/>
    <sheet name="APU 12.1" sheetId="44" r:id="rId47"/>
    <sheet name="APU 12.2" sheetId="45" r:id="rId48"/>
    <sheet name="APU 12.3" sheetId="49" r:id="rId49"/>
    <sheet name="APU 3.7" sheetId="51" r:id="rId50"/>
    <sheet name="APU 3.8" sheetId="52" r:id="rId51"/>
    <sheet name="APU 4.3" sheetId="53" r:id="rId52"/>
    <sheet name="APU 4.4" sheetId="54" r:id="rId53"/>
    <sheet name="APU 4.5" sheetId="55" r:id="rId54"/>
    <sheet name="APU 10.8" sheetId="56" r:id="rId5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0" i="4" l="1"/>
  <c r="C30" i="3"/>
  <c r="C29" i="3"/>
  <c r="E16" i="3"/>
  <c r="C41" i="3"/>
  <c r="C43" i="3" s="1"/>
  <c r="C19" i="3" s="1"/>
  <c r="D7" i="3"/>
  <c r="E7" i="3" s="1"/>
  <c r="B7" i="56"/>
  <c r="C7" i="56"/>
  <c r="F7" i="56"/>
  <c r="G7" i="56" s="1"/>
  <c r="B8" i="56"/>
  <c r="C8" i="56"/>
  <c r="F8" i="56"/>
  <c r="G8" i="56" s="1"/>
  <c r="B9" i="56"/>
  <c r="C9" i="56"/>
  <c r="F9" i="56"/>
  <c r="G9" i="56" s="1"/>
  <c r="B10" i="56"/>
  <c r="C10" i="56"/>
  <c r="F10" i="56"/>
  <c r="G10" i="56" s="1"/>
  <c r="B11" i="56"/>
  <c r="C11" i="56"/>
  <c r="F11" i="56"/>
  <c r="G11" i="56" s="1"/>
  <c r="B12" i="56"/>
  <c r="C12" i="56"/>
  <c r="F12" i="56"/>
  <c r="G12" i="56" s="1"/>
  <c r="B13" i="56"/>
  <c r="C13" i="56"/>
  <c r="F13" i="56"/>
  <c r="G13" i="56" s="1"/>
  <c r="B14" i="56"/>
  <c r="C14" i="56"/>
  <c r="F14" i="56"/>
  <c r="G14" i="56" s="1"/>
  <c r="D19" i="56"/>
  <c r="D20" i="56"/>
  <c r="G26" i="56"/>
  <c r="B7" i="55"/>
  <c r="C7" i="55"/>
  <c r="F7" i="55"/>
  <c r="G7" i="55" s="1"/>
  <c r="B8" i="55"/>
  <c r="C8" i="55"/>
  <c r="F8" i="55"/>
  <c r="G8" i="55" s="1"/>
  <c r="B9" i="55"/>
  <c r="C9" i="55"/>
  <c r="F9" i="55"/>
  <c r="G9" i="55" s="1"/>
  <c r="B10" i="55"/>
  <c r="C10" i="55"/>
  <c r="F10" i="55"/>
  <c r="G10" i="55" s="1"/>
  <c r="B11" i="55"/>
  <c r="C11" i="55"/>
  <c r="F11" i="55"/>
  <c r="G11" i="55" s="1"/>
  <c r="D16" i="55"/>
  <c r="D17" i="55"/>
  <c r="B22" i="55"/>
  <c r="D22" i="55"/>
  <c r="F22" i="55"/>
  <c r="B7" i="54"/>
  <c r="C7" i="54"/>
  <c r="F7" i="54"/>
  <c r="G7" i="54" s="1"/>
  <c r="B8" i="54"/>
  <c r="C8" i="54"/>
  <c r="F8" i="54"/>
  <c r="G8" i="54" s="1"/>
  <c r="B9" i="54"/>
  <c r="C9" i="54"/>
  <c r="F9" i="54"/>
  <c r="G9" i="54" s="1"/>
  <c r="B10" i="54"/>
  <c r="C10" i="54"/>
  <c r="F10" i="54"/>
  <c r="G10" i="54" s="1"/>
  <c r="B11" i="54"/>
  <c r="C11" i="54"/>
  <c r="F11" i="54"/>
  <c r="G11" i="54" s="1"/>
  <c r="D16" i="54"/>
  <c r="D17" i="54"/>
  <c r="B22" i="54"/>
  <c r="D22" i="54"/>
  <c r="F22" i="54"/>
  <c r="B7" i="53"/>
  <c r="C7" i="53"/>
  <c r="F7" i="53"/>
  <c r="G7" i="53" s="1"/>
  <c r="B8" i="53"/>
  <c r="C8" i="53"/>
  <c r="F8" i="53"/>
  <c r="G8" i="53" s="1"/>
  <c r="B9" i="53"/>
  <c r="C9" i="53"/>
  <c r="F9" i="53"/>
  <c r="G9" i="53" s="1"/>
  <c r="B10" i="53"/>
  <c r="C10" i="53"/>
  <c r="F10" i="53"/>
  <c r="G10" i="53" s="1"/>
  <c r="D15" i="53"/>
  <c r="D16" i="53"/>
  <c r="B21" i="53"/>
  <c r="D21" i="53"/>
  <c r="F21" i="53"/>
  <c r="B7" i="52"/>
  <c r="C7" i="52"/>
  <c r="F7" i="52"/>
  <c r="G7" i="52" s="1"/>
  <c r="B8" i="52"/>
  <c r="C8" i="52"/>
  <c r="F8" i="52"/>
  <c r="G8" i="52" s="1"/>
  <c r="B9" i="52"/>
  <c r="C9" i="52"/>
  <c r="F9" i="52"/>
  <c r="G9" i="52" s="1"/>
  <c r="B10" i="52"/>
  <c r="C10" i="52"/>
  <c r="F10" i="52"/>
  <c r="G10" i="52" s="1"/>
  <c r="B11" i="52"/>
  <c r="C11" i="52"/>
  <c r="F11" i="52"/>
  <c r="G11" i="52" s="1"/>
  <c r="D16" i="52"/>
  <c r="D17" i="52"/>
  <c r="B22" i="52"/>
  <c r="D22" i="52"/>
  <c r="F22" i="52"/>
  <c r="B23" i="52"/>
  <c r="D23" i="52"/>
  <c r="F23" i="52"/>
  <c r="B7" i="51"/>
  <c r="C7" i="51"/>
  <c r="F7" i="51"/>
  <c r="G7" i="51" s="1"/>
  <c r="B8" i="51"/>
  <c r="C8" i="51"/>
  <c r="F8" i="51"/>
  <c r="G8" i="51" s="1"/>
  <c r="B9" i="51"/>
  <c r="C9" i="51"/>
  <c r="F9" i="51"/>
  <c r="G9" i="51" s="1"/>
  <c r="B10" i="51"/>
  <c r="C10" i="51"/>
  <c r="F10" i="51"/>
  <c r="G10" i="51" s="1"/>
  <c r="B11" i="51"/>
  <c r="C11" i="51"/>
  <c r="F11" i="51"/>
  <c r="G11" i="51" s="1"/>
  <c r="D16" i="51"/>
  <c r="D17" i="51"/>
  <c r="B22" i="51"/>
  <c r="D22" i="51"/>
  <c r="F22" i="51"/>
  <c r="B23" i="51"/>
  <c r="D23" i="51"/>
  <c r="F23" i="51"/>
  <c r="B7" i="49"/>
  <c r="C7" i="49"/>
  <c r="F7" i="49"/>
  <c r="G7" i="49" s="1"/>
  <c r="B8" i="49"/>
  <c r="C8" i="49"/>
  <c r="F8" i="49"/>
  <c r="G8" i="49" s="1"/>
  <c r="B9" i="49"/>
  <c r="C9" i="49"/>
  <c r="F9" i="49"/>
  <c r="G9" i="49" s="1"/>
  <c r="D15" i="49"/>
  <c r="D16" i="49"/>
  <c r="B21" i="49"/>
  <c r="D21" i="49"/>
  <c r="F21" i="49"/>
  <c r="B7" i="45"/>
  <c r="C7" i="45"/>
  <c r="F7" i="45"/>
  <c r="G7" i="45" s="1"/>
  <c r="B8" i="45"/>
  <c r="C8" i="45"/>
  <c r="F8" i="45"/>
  <c r="G8" i="45" s="1"/>
  <c r="B9" i="45"/>
  <c r="C9" i="45"/>
  <c r="F9" i="45"/>
  <c r="G9" i="45" s="1"/>
  <c r="D14" i="45"/>
  <c r="D15" i="45"/>
  <c r="G21" i="45"/>
  <c r="B7" i="44"/>
  <c r="C7" i="44"/>
  <c r="F7" i="44"/>
  <c r="G7" i="44" s="1"/>
  <c r="B8" i="44"/>
  <c r="C8" i="44"/>
  <c r="F8" i="44"/>
  <c r="G8" i="44" s="1"/>
  <c r="B9" i="44"/>
  <c r="C9" i="44"/>
  <c r="F9" i="44"/>
  <c r="G9" i="44" s="1"/>
  <c r="B10" i="44"/>
  <c r="C10" i="44"/>
  <c r="F10" i="44"/>
  <c r="G10" i="44" s="1"/>
  <c r="D15" i="44"/>
  <c r="D16" i="44"/>
  <c r="B21" i="44"/>
  <c r="D21" i="44"/>
  <c r="F21" i="44"/>
  <c r="B7" i="43"/>
  <c r="C7" i="43"/>
  <c r="F7" i="43"/>
  <c r="G7" i="43" s="1"/>
  <c r="B8" i="43"/>
  <c r="C8" i="43"/>
  <c r="F8" i="43"/>
  <c r="G8" i="43" s="1"/>
  <c r="B9" i="43"/>
  <c r="C9" i="43"/>
  <c r="F9" i="43"/>
  <c r="G9" i="43" s="1"/>
  <c r="D14" i="43"/>
  <c r="D15" i="43"/>
  <c r="G21" i="43"/>
  <c r="B7" i="42"/>
  <c r="C7" i="42"/>
  <c r="F7" i="42"/>
  <c r="G7" i="42" s="1"/>
  <c r="B8" i="42"/>
  <c r="C8" i="42"/>
  <c r="F8" i="42"/>
  <c r="G8" i="42"/>
  <c r="B9" i="42"/>
  <c r="C9" i="42"/>
  <c r="F9" i="42"/>
  <c r="G9" i="42"/>
  <c r="B10" i="42"/>
  <c r="C10" i="42"/>
  <c r="F10" i="42"/>
  <c r="G10" i="42"/>
  <c r="B11" i="42"/>
  <c r="C11" i="42"/>
  <c r="F11" i="42"/>
  <c r="G11" i="42"/>
  <c r="D16" i="42"/>
  <c r="D17" i="42"/>
  <c r="B22" i="42"/>
  <c r="D22" i="42"/>
  <c r="F22" i="42"/>
  <c r="B7" i="41"/>
  <c r="C7" i="41"/>
  <c r="F7" i="41"/>
  <c r="G7" i="41" s="1"/>
  <c r="G8" i="41" s="1"/>
  <c r="G21" i="41" s="1"/>
  <c r="D12" i="41"/>
  <c r="G18" i="41"/>
  <c r="B7" i="40"/>
  <c r="C7" i="40"/>
  <c r="F7" i="40"/>
  <c r="G7" i="40" s="1"/>
  <c r="G8" i="40" s="1"/>
  <c r="G22" i="40" s="1"/>
  <c r="D12" i="40"/>
  <c r="D13" i="40"/>
  <c r="G19" i="40"/>
  <c r="B7" i="39"/>
  <c r="C7" i="39"/>
  <c r="F7" i="39"/>
  <c r="G7" i="39" s="1"/>
  <c r="B8" i="39"/>
  <c r="C8" i="39"/>
  <c r="F8" i="39"/>
  <c r="G8" i="39" s="1"/>
  <c r="B9" i="39"/>
  <c r="C9" i="39"/>
  <c r="F9" i="39"/>
  <c r="G9" i="39" s="1"/>
  <c r="B10" i="39"/>
  <c r="C10" i="39"/>
  <c r="F10" i="39"/>
  <c r="G10" i="39" s="1"/>
  <c r="D15" i="39"/>
  <c r="D16" i="39"/>
  <c r="G22" i="39"/>
  <c r="B7" i="38"/>
  <c r="C7" i="38"/>
  <c r="F7" i="38"/>
  <c r="G7" i="38" s="1"/>
  <c r="B8" i="38"/>
  <c r="C8" i="38"/>
  <c r="F8" i="38"/>
  <c r="G8" i="38" s="1"/>
  <c r="B9" i="38"/>
  <c r="C9" i="38"/>
  <c r="F9" i="38"/>
  <c r="G9" i="38" s="1"/>
  <c r="D14" i="38"/>
  <c r="D15" i="38"/>
  <c r="G21" i="38"/>
  <c r="B7" i="37"/>
  <c r="C7" i="37"/>
  <c r="F7" i="37"/>
  <c r="G7" i="37" s="1"/>
  <c r="B8" i="37"/>
  <c r="C8" i="37"/>
  <c r="F8" i="37"/>
  <c r="G8" i="37" s="1"/>
  <c r="B9" i="37"/>
  <c r="C9" i="37"/>
  <c r="F9" i="37"/>
  <c r="G9" i="37" s="1"/>
  <c r="D14" i="37"/>
  <c r="D15" i="37"/>
  <c r="G21" i="37"/>
  <c r="B7" i="36"/>
  <c r="C7" i="36"/>
  <c r="F7" i="36"/>
  <c r="G7" i="36" s="1"/>
  <c r="B8" i="36"/>
  <c r="C8" i="36"/>
  <c r="F8" i="36"/>
  <c r="G8" i="36" s="1"/>
  <c r="D13" i="36"/>
  <c r="D14" i="36"/>
  <c r="G20" i="36"/>
  <c r="B7" i="35"/>
  <c r="C7" i="35"/>
  <c r="F7" i="35"/>
  <c r="G7" i="35" s="1"/>
  <c r="B8" i="35"/>
  <c r="C8" i="35"/>
  <c r="F8" i="35"/>
  <c r="G8" i="35" s="1"/>
  <c r="B9" i="35"/>
  <c r="C9" i="35"/>
  <c r="F9" i="35"/>
  <c r="G9" i="35" s="1"/>
  <c r="D14" i="35"/>
  <c r="D15" i="35"/>
  <c r="G21" i="35"/>
  <c r="B7" i="34"/>
  <c r="C7" i="34"/>
  <c r="F7" i="34"/>
  <c r="G7" i="34" s="1"/>
  <c r="G8" i="34" s="1"/>
  <c r="D12" i="34"/>
  <c r="G18" i="34"/>
  <c r="B7" i="33"/>
  <c r="C7" i="33"/>
  <c r="F7" i="33"/>
  <c r="G7" i="33" s="1"/>
  <c r="B8" i="33"/>
  <c r="C8" i="33"/>
  <c r="F8" i="33"/>
  <c r="G8" i="33" s="1"/>
  <c r="D13" i="33"/>
  <c r="D14" i="33"/>
  <c r="G20" i="33"/>
  <c r="B7" i="32"/>
  <c r="C7" i="32"/>
  <c r="F7" i="32"/>
  <c r="G7" i="32" s="1"/>
  <c r="B8" i="32"/>
  <c r="C8" i="32"/>
  <c r="F8" i="32"/>
  <c r="G8" i="32" s="1"/>
  <c r="D13" i="32"/>
  <c r="D14" i="32"/>
  <c r="G20" i="32"/>
  <c r="B7" i="31"/>
  <c r="C7" i="31"/>
  <c r="F7" i="31"/>
  <c r="G7" i="31" s="1"/>
  <c r="B8" i="31"/>
  <c r="C8" i="31"/>
  <c r="F8" i="31"/>
  <c r="G8" i="31" s="1"/>
  <c r="B9" i="31"/>
  <c r="C9" i="31"/>
  <c r="F9" i="31"/>
  <c r="G9" i="31" s="1"/>
  <c r="D14" i="31"/>
  <c r="D15" i="31"/>
  <c r="B20" i="31"/>
  <c r="D20" i="31"/>
  <c r="F20" i="31"/>
  <c r="B7" i="30"/>
  <c r="C7" i="30"/>
  <c r="F7" i="30"/>
  <c r="G7" i="30" s="1"/>
  <c r="G8" i="30" s="1"/>
  <c r="D12" i="30"/>
  <c r="D13" i="30"/>
  <c r="B18" i="30"/>
  <c r="D18" i="30"/>
  <c r="F18" i="30"/>
  <c r="B7" i="29"/>
  <c r="C7" i="29"/>
  <c r="F7" i="29"/>
  <c r="G7" i="29" s="1"/>
  <c r="G8" i="29" s="1"/>
  <c r="D12" i="29"/>
  <c r="D13" i="29"/>
  <c r="B18" i="29"/>
  <c r="D18" i="29"/>
  <c r="F18" i="29"/>
  <c r="B7" i="28"/>
  <c r="C7" i="28"/>
  <c r="F7" i="28"/>
  <c r="G7" i="28" s="1"/>
  <c r="B8" i="28"/>
  <c r="C8" i="28"/>
  <c r="F8" i="28"/>
  <c r="G8" i="28" s="1"/>
  <c r="D13" i="28"/>
  <c r="D14" i="28"/>
  <c r="B19" i="28"/>
  <c r="D19" i="28"/>
  <c r="F19" i="28"/>
  <c r="B7" i="48"/>
  <c r="C7" i="48"/>
  <c r="F7" i="48"/>
  <c r="G7" i="48" s="1"/>
  <c r="B8" i="48"/>
  <c r="C8" i="48"/>
  <c r="F8" i="48"/>
  <c r="G8" i="48" s="1"/>
  <c r="D14" i="48"/>
  <c r="D15" i="48"/>
  <c r="B20" i="48"/>
  <c r="D20" i="48"/>
  <c r="F20" i="48"/>
  <c r="B7" i="46"/>
  <c r="C7" i="46"/>
  <c r="F7" i="46"/>
  <c r="G7" i="46" s="1"/>
  <c r="B8" i="46"/>
  <c r="C8" i="46"/>
  <c r="F8" i="46"/>
  <c r="G8" i="46" s="1"/>
  <c r="B9" i="46"/>
  <c r="C9" i="46"/>
  <c r="F9" i="46"/>
  <c r="G9" i="46" s="1"/>
  <c r="B10" i="46"/>
  <c r="C10" i="46"/>
  <c r="F10" i="46"/>
  <c r="G10" i="46" s="1"/>
  <c r="D16" i="46"/>
  <c r="D17" i="46"/>
  <c r="B22" i="46"/>
  <c r="D22" i="46"/>
  <c r="F22" i="46"/>
  <c r="B23" i="46"/>
  <c r="D23" i="46"/>
  <c r="F23" i="46"/>
  <c r="B7" i="27"/>
  <c r="C7" i="27"/>
  <c r="F7" i="27"/>
  <c r="G7" i="27" s="1"/>
  <c r="G8" i="27" s="1"/>
  <c r="G22" i="27" s="1"/>
  <c r="D12" i="27"/>
  <c r="D13" i="27"/>
  <c r="G19" i="27"/>
  <c r="B7" i="26"/>
  <c r="C7" i="26"/>
  <c r="F7" i="26"/>
  <c r="G7" i="26" s="1"/>
  <c r="B8" i="26"/>
  <c r="C8" i="26"/>
  <c r="F8" i="26"/>
  <c r="G8" i="26" s="1"/>
  <c r="B9" i="26"/>
  <c r="C9" i="26"/>
  <c r="F9" i="26"/>
  <c r="G9" i="26" s="1"/>
  <c r="D14" i="26"/>
  <c r="D15" i="26"/>
  <c r="G21" i="26"/>
  <c r="B7" i="25"/>
  <c r="C7" i="25"/>
  <c r="F7" i="25"/>
  <c r="G7" i="25" s="1"/>
  <c r="C8" i="25"/>
  <c r="F8" i="25"/>
  <c r="G8" i="25" s="1"/>
  <c r="C9" i="25"/>
  <c r="F9" i="25"/>
  <c r="G9" i="25" s="1"/>
  <c r="D14" i="25"/>
  <c r="D15" i="25"/>
  <c r="B20" i="25"/>
  <c r="D20" i="25"/>
  <c r="F20" i="25"/>
  <c r="B7" i="24"/>
  <c r="C7" i="24"/>
  <c r="F7" i="24"/>
  <c r="G7" i="24" s="1"/>
  <c r="C8" i="24"/>
  <c r="F8" i="24"/>
  <c r="G8" i="24" s="1"/>
  <c r="C9" i="24"/>
  <c r="F9" i="24"/>
  <c r="G9" i="24" s="1"/>
  <c r="B10" i="24"/>
  <c r="C10" i="24"/>
  <c r="F10" i="24"/>
  <c r="G10" i="24" s="1"/>
  <c r="B11" i="24"/>
  <c r="C11" i="24"/>
  <c r="F11" i="24"/>
  <c r="G11" i="24" s="1"/>
  <c r="D16" i="24"/>
  <c r="D17" i="24"/>
  <c r="B22" i="24"/>
  <c r="D22" i="24"/>
  <c r="F22" i="24"/>
  <c r="B23" i="24"/>
  <c r="D23" i="24"/>
  <c r="F23" i="24"/>
  <c r="B7" i="50"/>
  <c r="C7" i="50"/>
  <c r="F7" i="50"/>
  <c r="G7" i="50" s="1"/>
  <c r="B8" i="50"/>
  <c r="C8" i="50"/>
  <c r="F8" i="50"/>
  <c r="G8" i="50" s="1"/>
  <c r="D14" i="50"/>
  <c r="D15" i="50"/>
  <c r="B20" i="50"/>
  <c r="D20" i="50"/>
  <c r="F20" i="50"/>
  <c r="B7" i="47"/>
  <c r="C7" i="47"/>
  <c r="F7" i="47"/>
  <c r="G7" i="47" s="1"/>
  <c r="B8" i="47"/>
  <c r="C8" i="47"/>
  <c r="F8" i="47"/>
  <c r="G8" i="47" s="1"/>
  <c r="B9" i="47"/>
  <c r="C9" i="47"/>
  <c r="F9" i="47"/>
  <c r="G9" i="47" s="1"/>
  <c r="B10" i="47"/>
  <c r="C10" i="47"/>
  <c r="F10" i="47"/>
  <c r="G10" i="47" s="1"/>
  <c r="D15" i="47"/>
  <c r="D16" i="47"/>
  <c r="B21" i="47"/>
  <c r="D21" i="47"/>
  <c r="F21" i="47"/>
  <c r="B7" i="23"/>
  <c r="C7" i="23"/>
  <c r="F7" i="23"/>
  <c r="G7" i="23" s="1"/>
  <c r="G8" i="23" s="1"/>
  <c r="D12" i="23"/>
  <c r="D13" i="23"/>
  <c r="G19" i="23"/>
  <c r="B7" i="22"/>
  <c r="C7" i="22"/>
  <c r="F7" i="22"/>
  <c r="G7" i="22" s="1"/>
  <c r="G8" i="22" s="1"/>
  <c r="D12" i="22"/>
  <c r="D13" i="22"/>
  <c r="G19" i="22"/>
  <c r="B7" i="21"/>
  <c r="C7" i="21"/>
  <c r="F7" i="21"/>
  <c r="G7" i="21" s="1"/>
  <c r="B8" i="21"/>
  <c r="C8" i="21"/>
  <c r="F8" i="21"/>
  <c r="G8" i="21" s="1"/>
  <c r="B9" i="21"/>
  <c r="C9" i="21"/>
  <c r="F9" i="21"/>
  <c r="G9" i="21" s="1"/>
  <c r="D14" i="21"/>
  <c r="D15" i="21"/>
  <c r="B20" i="21"/>
  <c r="D20" i="21"/>
  <c r="F20" i="21"/>
  <c r="B7" i="20"/>
  <c r="C7" i="20"/>
  <c r="F7" i="20"/>
  <c r="G7" i="20" s="1"/>
  <c r="B8" i="20"/>
  <c r="C8" i="20"/>
  <c r="F8" i="20"/>
  <c r="G8" i="20" s="1"/>
  <c r="B9" i="20"/>
  <c r="C9" i="20"/>
  <c r="F9" i="20"/>
  <c r="G9" i="20" s="1"/>
  <c r="B10" i="20"/>
  <c r="C10" i="20"/>
  <c r="F10" i="20"/>
  <c r="G10" i="20" s="1"/>
  <c r="D15" i="20"/>
  <c r="D16" i="20"/>
  <c r="B21" i="20"/>
  <c r="D21" i="20"/>
  <c r="F21" i="20"/>
  <c r="B7" i="19"/>
  <c r="C7" i="19"/>
  <c r="F7" i="19"/>
  <c r="G7" i="19" s="1"/>
  <c r="B8" i="19"/>
  <c r="C8" i="19"/>
  <c r="F8" i="19"/>
  <c r="G8" i="19" s="1"/>
  <c r="B9" i="19"/>
  <c r="C9" i="19"/>
  <c r="F9" i="19"/>
  <c r="G9" i="19" s="1"/>
  <c r="B10" i="19"/>
  <c r="C10" i="19"/>
  <c r="F10" i="19"/>
  <c r="G10" i="19" s="1"/>
  <c r="D15" i="19"/>
  <c r="D16" i="19"/>
  <c r="B21" i="19"/>
  <c r="D21" i="19"/>
  <c r="F21" i="19"/>
  <c r="B7" i="18"/>
  <c r="C7" i="18"/>
  <c r="F7" i="18"/>
  <c r="G7" i="18" s="1"/>
  <c r="B8" i="18"/>
  <c r="C8" i="18"/>
  <c r="F8" i="18"/>
  <c r="G8" i="18" s="1"/>
  <c r="D13" i="18"/>
  <c r="D14" i="18"/>
  <c r="G20" i="18"/>
  <c r="B7" i="17"/>
  <c r="C7" i="17"/>
  <c r="F7" i="17"/>
  <c r="G7" i="17" s="1"/>
  <c r="B8" i="17"/>
  <c r="C8" i="17"/>
  <c r="F8" i="17"/>
  <c r="G8" i="17" s="1"/>
  <c r="D13" i="17"/>
  <c r="D14" i="17"/>
  <c r="B19" i="17"/>
  <c r="D19" i="17"/>
  <c r="F19" i="17"/>
  <c r="B7" i="16"/>
  <c r="C7" i="16"/>
  <c r="F7" i="16"/>
  <c r="G7" i="16" s="1"/>
  <c r="B8" i="16"/>
  <c r="C8" i="16"/>
  <c r="F8" i="16"/>
  <c r="G8" i="16" s="1"/>
  <c r="B9" i="16"/>
  <c r="C9" i="16"/>
  <c r="F9" i="16"/>
  <c r="G9" i="16" s="1"/>
  <c r="B10" i="16"/>
  <c r="C10" i="16"/>
  <c r="F10" i="16"/>
  <c r="G10" i="16" s="1"/>
  <c r="B11" i="16"/>
  <c r="C11" i="16"/>
  <c r="F11" i="16"/>
  <c r="G11" i="16" s="1"/>
  <c r="D16" i="16"/>
  <c r="D17" i="16"/>
  <c r="B22" i="16"/>
  <c r="D22" i="16"/>
  <c r="F22" i="16"/>
  <c r="B23" i="16"/>
  <c r="D23" i="16"/>
  <c r="F23" i="16"/>
  <c r="B24" i="16"/>
  <c r="D24" i="16"/>
  <c r="F24" i="16"/>
  <c r="B7" i="15"/>
  <c r="C7" i="15"/>
  <c r="F7" i="15"/>
  <c r="G7" i="15" s="1"/>
  <c r="B8" i="15"/>
  <c r="C8" i="15"/>
  <c r="F8" i="15"/>
  <c r="G8" i="15" s="1"/>
  <c r="B9" i="15"/>
  <c r="C9" i="15"/>
  <c r="F9" i="15"/>
  <c r="G9" i="15" s="1"/>
  <c r="B10" i="15"/>
  <c r="C10" i="15"/>
  <c r="F10" i="15"/>
  <c r="G10" i="15" s="1"/>
  <c r="B11" i="15"/>
  <c r="C11" i="15"/>
  <c r="F11" i="15"/>
  <c r="G11" i="15" s="1"/>
  <c r="D16" i="15"/>
  <c r="D17" i="15"/>
  <c r="B22" i="15"/>
  <c r="D22" i="15"/>
  <c r="F22" i="15"/>
  <c r="B23" i="15"/>
  <c r="D23" i="15"/>
  <c r="F23" i="15"/>
  <c r="B7" i="14"/>
  <c r="C7" i="14"/>
  <c r="F7" i="14"/>
  <c r="G7" i="14" s="1"/>
  <c r="B8" i="14"/>
  <c r="C8" i="14"/>
  <c r="F8" i="14"/>
  <c r="G8" i="14" s="1"/>
  <c r="B9" i="14"/>
  <c r="C9" i="14"/>
  <c r="F9" i="14"/>
  <c r="G9" i="14" s="1"/>
  <c r="B10" i="14"/>
  <c r="C10" i="14"/>
  <c r="F10" i="14"/>
  <c r="G10" i="14" s="1"/>
  <c r="B11" i="14"/>
  <c r="C11" i="14"/>
  <c r="F11" i="14"/>
  <c r="G11" i="14" s="1"/>
  <c r="D16" i="14"/>
  <c r="D17" i="14"/>
  <c r="B22" i="14"/>
  <c r="D22" i="14"/>
  <c r="F22" i="14"/>
  <c r="B23" i="14"/>
  <c r="D23" i="14"/>
  <c r="F23" i="14"/>
  <c r="B7" i="13"/>
  <c r="C7" i="13"/>
  <c r="F7" i="13"/>
  <c r="G7" i="13" s="1"/>
  <c r="B8" i="13"/>
  <c r="C8" i="13"/>
  <c r="F8" i="13"/>
  <c r="G8" i="13" s="1"/>
  <c r="B9" i="13"/>
  <c r="C9" i="13"/>
  <c r="F9" i="13"/>
  <c r="G9" i="13" s="1"/>
  <c r="B10" i="13"/>
  <c r="C10" i="13"/>
  <c r="F10" i="13"/>
  <c r="G10" i="13" s="1"/>
  <c r="D15" i="13"/>
  <c r="D16" i="13"/>
  <c r="B21" i="13"/>
  <c r="D21" i="13"/>
  <c r="F21" i="13"/>
  <c r="G8" i="12"/>
  <c r="G22" i="12" s="1"/>
  <c r="D12" i="12"/>
  <c r="D13" i="12"/>
  <c r="G19" i="12"/>
  <c r="G8" i="11"/>
  <c r="G22" i="11" s="1"/>
  <c r="D12" i="11"/>
  <c r="D13" i="11"/>
  <c r="B18" i="11"/>
  <c r="D18" i="11"/>
  <c r="F18" i="11"/>
  <c r="B7" i="10"/>
  <c r="C7" i="10"/>
  <c r="F7" i="10"/>
  <c r="G7" i="10" s="1"/>
  <c r="G8" i="10" s="1"/>
  <c r="G22" i="10" s="1"/>
  <c r="D12" i="10"/>
  <c r="D13" i="10"/>
  <c r="B18" i="10"/>
  <c r="D18" i="10"/>
  <c r="F18" i="10"/>
  <c r="E2" i="9"/>
  <c r="E3" i="9"/>
  <c r="E4" i="9"/>
  <c r="E5" i="9"/>
  <c r="E6" i="9"/>
  <c r="E7" i="9"/>
  <c r="E8" i="9"/>
  <c r="E9" i="9"/>
  <c r="E10" i="9"/>
  <c r="E11" i="9"/>
  <c r="E12" i="9"/>
  <c r="E13" i="9"/>
  <c r="D5" i="6"/>
  <c r="E5" i="6"/>
  <c r="D6" i="6"/>
  <c r="E6" i="6"/>
  <c r="D7" i="6"/>
  <c r="E7" i="6"/>
  <c r="D8" i="6"/>
  <c r="D9" i="6"/>
  <c r="E9" i="6"/>
  <c r="D10" i="6"/>
  <c r="E10" i="6"/>
  <c r="D11" i="6"/>
  <c r="D12" i="6"/>
  <c r="E12" i="6"/>
  <c r="C5" i="5"/>
  <c r="C6" i="5"/>
  <c r="C21" i="5"/>
  <c r="C22" i="5" s="1"/>
  <c r="E8" i="3"/>
  <c r="E9" i="3"/>
  <c r="E10" i="3"/>
  <c r="E11" i="3"/>
  <c r="E12" i="3"/>
  <c r="E13" i="3"/>
  <c r="E14" i="3"/>
  <c r="E15" i="3"/>
  <c r="C25" i="3"/>
  <c r="D181" i="4"/>
  <c r="H181" i="4" s="1"/>
  <c r="E18" i="3" l="1"/>
  <c r="G9" i="17"/>
  <c r="G23" i="17" s="1"/>
  <c r="G23" i="15"/>
  <c r="G11" i="13"/>
  <c r="G25" i="13" s="1"/>
  <c r="G9" i="18"/>
  <c r="G23" i="18" s="1"/>
  <c r="G22" i="52"/>
  <c r="G10" i="21"/>
  <c r="G24" i="21" s="1"/>
  <c r="G12" i="46"/>
  <c r="G27" i="46" s="1"/>
  <c r="G10" i="38"/>
  <c r="G24" i="38" s="1"/>
  <c r="G21" i="49"/>
  <c r="G22" i="49" s="1"/>
  <c r="G22" i="51"/>
  <c r="G12" i="15"/>
  <c r="G27" i="15" s="1"/>
  <c r="G11" i="19"/>
  <c r="G25" i="19" s="1"/>
  <c r="G18" i="29"/>
  <c r="G19" i="29" s="1"/>
  <c r="G12" i="16"/>
  <c r="G28" i="16" s="1"/>
  <c r="G22" i="42"/>
  <c r="G23" i="42" s="1"/>
  <c r="G23" i="16"/>
  <c r="G10" i="50"/>
  <c r="G12" i="24"/>
  <c r="G21" i="44"/>
  <c r="G22" i="44" s="1"/>
  <c r="G12" i="14"/>
  <c r="G27" i="14" s="1"/>
  <c r="G9" i="28"/>
  <c r="G18" i="10"/>
  <c r="G19" i="10" s="1"/>
  <c r="G19" i="17"/>
  <c r="G20" i="17" s="1"/>
  <c r="G11" i="20"/>
  <c r="G25" i="20" s="1"/>
  <c r="G22" i="46"/>
  <c r="G18" i="30"/>
  <c r="G19" i="30" s="1"/>
  <c r="G9" i="32"/>
  <c r="G23" i="32" s="1"/>
  <c r="G23" i="51"/>
  <c r="G23" i="52"/>
  <c r="G21" i="53"/>
  <c r="G22" i="53" s="1"/>
  <c r="G22" i="14"/>
  <c r="G20" i="21"/>
  <c r="G21" i="21" s="1"/>
  <c r="G21" i="47"/>
  <c r="G22" i="47" s="1"/>
  <c r="G22" i="24"/>
  <c r="G23" i="46"/>
  <c r="G20" i="48"/>
  <c r="G21" i="48" s="1"/>
  <c r="G10" i="48"/>
  <c r="G24" i="48" s="1"/>
  <c r="G20" i="31"/>
  <c r="G21" i="31" s="1"/>
  <c r="G10" i="31"/>
  <c r="G24" i="31" s="1"/>
  <c r="G22" i="54"/>
  <c r="G23" i="54" s="1"/>
  <c r="G9" i="33"/>
  <c r="G23" i="33" s="1"/>
  <c r="G21" i="13"/>
  <c r="G22" i="13" s="1"/>
  <c r="G24" i="16"/>
  <c r="G21" i="20"/>
  <c r="G22" i="20" s="1"/>
  <c r="G18" i="11"/>
  <c r="G19" i="11" s="1"/>
  <c r="G23" i="14"/>
  <c r="G22" i="15"/>
  <c r="G22" i="16"/>
  <c r="G21" i="19"/>
  <c r="G22" i="19" s="1"/>
  <c r="G11" i="47"/>
  <c r="G25" i="47" s="1"/>
  <c r="G20" i="50"/>
  <c r="G21" i="50" s="1"/>
  <c r="G23" i="24"/>
  <c r="G10" i="26"/>
  <c r="G24" i="26" s="1"/>
  <c r="G19" i="28"/>
  <c r="G20" i="28" s="1"/>
  <c r="G9" i="36"/>
  <c r="G23" i="36" s="1"/>
  <c r="G22" i="55"/>
  <c r="G23" i="55" s="1"/>
  <c r="G20" i="25"/>
  <c r="G21" i="25" s="1"/>
  <c r="G27" i="24"/>
  <c r="G22" i="22"/>
  <c r="F9" i="6"/>
  <c r="G9" i="6" s="1"/>
  <c r="H9" i="6" s="1"/>
  <c r="F8" i="6"/>
  <c r="G8" i="6" s="1"/>
  <c r="H8" i="6" s="1"/>
  <c r="F5" i="6"/>
  <c r="G5" i="6" s="1"/>
  <c r="H5" i="6" s="1"/>
  <c r="F10" i="6"/>
  <c r="G10" i="6" s="1"/>
  <c r="H10" i="6" s="1"/>
  <c r="F11" i="6"/>
  <c r="G11" i="6" s="1"/>
  <c r="H11" i="6" s="1"/>
  <c r="F12" i="10" s="1"/>
  <c r="G12" i="10" s="1"/>
  <c r="F7" i="6"/>
  <c r="G7" i="6" s="1"/>
  <c r="H7" i="6" s="1"/>
  <c r="F6" i="6"/>
  <c r="G6" i="6" s="1"/>
  <c r="H6" i="6" s="1"/>
  <c r="F12" i="6"/>
  <c r="G12" i="6" s="1"/>
  <c r="H12" i="6" s="1"/>
  <c r="F13" i="10" s="1"/>
  <c r="G13" i="10" s="1"/>
  <c r="G22" i="23"/>
  <c r="G24" i="50"/>
  <c r="G23" i="28"/>
  <c r="G10" i="25"/>
  <c r="G15" i="56"/>
  <c r="G11" i="53"/>
  <c r="G10" i="45"/>
  <c r="G10" i="37"/>
  <c r="G10" i="43"/>
  <c r="G11" i="49"/>
  <c r="G12" i="54"/>
  <c r="G22" i="30"/>
  <c r="G10" i="35"/>
  <c r="G11" i="39"/>
  <c r="G11" i="44"/>
  <c r="G12" i="51"/>
  <c r="G12" i="55"/>
  <c r="G22" i="29"/>
  <c r="G21" i="34"/>
  <c r="G12" i="42"/>
  <c r="G12" i="52"/>
  <c r="D81" i="4"/>
  <c r="D29" i="4"/>
  <c r="H222" i="4"/>
  <c r="H223" i="4" s="1"/>
  <c r="E64" i="2" s="1"/>
  <c r="H69" i="4"/>
  <c r="H68" i="4"/>
  <c r="H67" i="4"/>
  <c r="H66" i="4"/>
  <c r="H65" i="4"/>
  <c r="H64" i="4"/>
  <c r="H92" i="4"/>
  <c r="H218" i="4"/>
  <c r="H219" i="4" s="1"/>
  <c r="E27" i="2" s="1"/>
  <c r="H214" i="4"/>
  <c r="H215" i="4" s="1"/>
  <c r="H210" i="4"/>
  <c r="H209" i="4"/>
  <c r="H205" i="4"/>
  <c r="H204" i="4"/>
  <c r="H203" i="4"/>
  <c r="H199" i="4"/>
  <c r="H198" i="4"/>
  <c r="H60" i="4"/>
  <c r="H36" i="4"/>
  <c r="H32" i="4"/>
  <c r="H31" i="4"/>
  <c r="H184" i="4"/>
  <c r="H185" i="4" s="1"/>
  <c r="H120" i="4"/>
  <c r="H119" i="4"/>
  <c r="H99" i="4"/>
  <c r="D88" i="4" s="1"/>
  <c r="H98" i="4"/>
  <c r="G24" i="52" l="1"/>
  <c r="G24" i="15"/>
  <c r="G24" i="46"/>
  <c r="G24" i="51"/>
  <c r="G24" i="14"/>
  <c r="G25" i="16"/>
  <c r="G24" i="24"/>
  <c r="G14" i="10"/>
  <c r="G21" i="10" s="1"/>
  <c r="G24" i="10" s="1"/>
  <c r="F12" i="41"/>
  <c r="G12" i="41" s="1"/>
  <c r="G13" i="41" s="1"/>
  <c r="F12" i="40"/>
  <c r="G12" i="40" s="1"/>
  <c r="F20" i="56"/>
  <c r="G20" i="56" s="1"/>
  <c r="F17" i="55"/>
  <c r="G17" i="55" s="1"/>
  <c r="F17" i="54"/>
  <c r="G17" i="54" s="1"/>
  <c r="F16" i="53"/>
  <c r="G16" i="53" s="1"/>
  <c r="F17" i="52"/>
  <c r="G17" i="52" s="1"/>
  <c r="F17" i="51"/>
  <c r="G17" i="51" s="1"/>
  <c r="F16" i="49"/>
  <c r="G16" i="49" s="1"/>
  <c r="F15" i="45"/>
  <c r="G15" i="45" s="1"/>
  <c r="F16" i="44"/>
  <c r="G16" i="44" s="1"/>
  <c r="F15" i="43"/>
  <c r="G15" i="43" s="1"/>
  <c r="F17" i="42"/>
  <c r="G17" i="42" s="1"/>
  <c r="F13" i="40"/>
  <c r="G13" i="40" s="1"/>
  <c r="F16" i="39"/>
  <c r="G16" i="39" s="1"/>
  <c r="F15" i="38"/>
  <c r="G15" i="38" s="1"/>
  <c r="F15" i="37"/>
  <c r="G15" i="37" s="1"/>
  <c r="F14" i="36"/>
  <c r="G14" i="36" s="1"/>
  <c r="F15" i="35"/>
  <c r="G15" i="35" s="1"/>
  <c r="F14" i="32"/>
  <c r="G14" i="32" s="1"/>
  <c r="F13" i="30"/>
  <c r="G13" i="30" s="1"/>
  <c r="F17" i="46"/>
  <c r="G17" i="46" s="1"/>
  <c r="F15" i="26"/>
  <c r="G15" i="26" s="1"/>
  <c r="F17" i="24"/>
  <c r="G17" i="24" s="1"/>
  <c r="F15" i="50"/>
  <c r="G15" i="50" s="1"/>
  <c r="F16" i="47"/>
  <c r="G16" i="47" s="1"/>
  <c r="F13" i="23"/>
  <c r="G13" i="23" s="1"/>
  <c r="F13" i="22"/>
  <c r="G13" i="22" s="1"/>
  <c r="F15" i="31"/>
  <c r="G15" i="31" s="1"/>
  <c r="F15" i="48"/>
  <c r="G15" i="48" s="1"/>
  <c r="F13" i="27"/>
  <c r="G13" i="27" s="1"/>
  <c r="F14" i="28"/>
  <c r="G14" i="28" s="1"/>
  <c r="F15" i="25"/>
  <c r="G15" i="25" s="1"/>
  <c r="F16" i="20"/>
  <c r="G16" i="20" s="1"/>
  <c r="F16" i="19"/>
  <c r="G16" i="19" s="1"/>
  <c r="F14" i="18"/>
  <c r="G14" i="18" s="1"/>
  <c r="F14" i="17"/>
  <c r="G14" i="17" s="1"/>
  <c r="F17" i="16"/>
  <c r="G17" i="16" s="1"/>
  <c r="F17" i="15"/>
  <c r="G17" i="15" s="1"/>
  <c r="F17" i="14"/>
  <c r="G17" i="14" s="1"/>
  <c r="F16" i="13"/>
  <c r="G16" i="13" s="1"/>
  <c r="F13" i="12"/>
  <c r="G13" i="12" s="1"/>
  <c r="F13" i="11"/>
  <c r="G13" i="11" s="1"/>
  <c r="F14" i="33"/>
  <c r="G14" i="33" s="1"/>
  <c r="F13" i="29"/>
  <c r="G13" i="29" s="1"/>
  <c r="F15" i="21"/>
  <c r="G15" i="21" s="1"/>
  <c r="G26" i="55"/>
  <c r="F13" i="33"/>
  <c r="G13" i="33" s="1"/>
  <c r="F13" i="32"/>
  <c r="G13" i="32" s="1"/>
  <c r="F12" i="27"/>
  <c r="G12" i="27" s="1"/>
  <c r="F19" i="56"/>
  <c r="G19" i="56" s="1"/>
  <c r="G21" i="56" s="1"/>
  <c r="G28" i="56" s="1"/>
  <c r="F14" i="35"/>
  <c r="G14" i="35" s="1"/>
  <c r="F14" i="37"/>
  <c r="G14" i="37" s="1"/>
  <c r="F13" i="36"/>
  <c r="G13" i="36" s="1"/>
  <c r="F12" i="34"/>
  <c r="G12" i="34" s="1"/>
  <c r="G13" i="34" s="1"/>
  <c r="F14" i="38"/>
  <c r="G14" i="38" s="1"/>
  <c r="G16" i="38" s="1"/>
  <c r="G27" i="52"/>
  <c r="G25" i="44"/>
  <c r="G25" i="49"/>
  <c r="G27" i="51"/>
  <c r="G24" i="35"/>
  <c r="G25" i="53"/>
  <c r="G29" i="56"/>
  <c r="F14" i="48"/>
  <c r="G14" i="48" s="1"/>
  <c r="F16" i="55"/>
  <c r="G16" i="55" s="1"/>
  <c r="F16" i="54"/>
  <c r="G16" i="54" s="1"/>
  <c r="F15" i="53"/>
  <c r="G15" i="53" s="1"/>
  <c r="F16" i="52"/>
  <c r="G16" i="52" s="1"/>
  <c r="F16" i="51"/>
  <c r="G16" i="51" s="1"/>
  <c r="F15" i="49"/>
  <c r="G15" i="49" s="1"/>
  <c r="F14" i="45"/>
  <c r="G14" i="45" s="1"/>
  <c r="F15" i="44"/>
  <c r="G15" i="44" s="1"/>
  <c r="F14" i="43"/>
  <c r="G14" i="43" s="1"/>
  <c r="F16" i="42"/>
  <c r="G16" i="42" s="1"/>
  <c r="F15" i="39"/>
  <c r="G15" i="39" s="1"/>
  <c r="F14" i="26"/>
  <c r="G14" i="26" s="1"/>
  <c r="F14" i="50"/>
  <c r="G14" i="50" s="1"/>
  <c r="F15" i="47"/>
  <c r="G15" i="47" s="1"/>
  <c r="F12" i="23"/>
  <c r="G12" i="23" s="1"/>
  <c r="G14" i="23" s="1"/>
  <c r="F12" i="22"/>
  <c r="G12" i="22" s="1"/>
  <c r="G14" i="22" s="1"/>
  <c r="F14" i="21"/>
  <c r="G14" i="21" s="1"/>
  <c r="F15" i="19"/>
  <c r="G15" i="19" s="1"/>
  <c r="F13" i="18"/>
  <c r="G13" i="18" s="1"/>
  <c r="F13" i="17"/>
  <c r="G13" i="17" s="1"/>
  <c r="F16" i="16"/>
  <c r="G16" i="16" s="1"/>
  <c r="F16" i="15"/>
  <c r="G16" i="15" s="1"/>
  <c r="F16" i="14"/>
  <c r="G16" i="14" s="1"/>
  <c r="F15" i="13"/>
  <c r="G15" i="13" s="1"/>
  <c r="F12" i="12"/>
  <c r="G12" i="12" s="1"/>
  <c r="F12" i="11"/>
  <c r="G12" i="11" s="1"/>
  <c r="F15" i="20"/>
  <c r="G15" i="20" s="1"/>
  <c r="G25" i="39"/>
  <c r="G24" i="37"/>
  <c r="G26" i="42"/>
  <c r="G24" i="45"/>
  <c r="G26" i="54"/>
  <c r="G24" i="43"/>
  <c r="G24" i="25"/>
  <c r="F14" i="31"/>
  <c r="G14" i="31" s="1"/>
  <c r="F12" i="30"/>
  <c r="G12" i="30" s="1"/>
  <c r="F12" i="29"/>
  <c r="G12" i="29" s="1"/>
  <c r="F13" i="28"/>
  <c r="G13" i="28" s="1"/>
  <c r="F16" i="46"/>
  <c r="G16" i="46" s="1"/>
  <c r="F16" i="24"/>
  <c r="G16" i="24" s="1"/>
  <c r="G18" i="24" s="1"/>
  <c r="F14" i="25"/>
  <c r="G14" i="25" s="1"/>
  <c r="H100" i="4"/>
  <c r="E33" i="2" s="1"/>
  <c r="H121" i="4"/>
  <c r="E41" i="2" s="1"/>
  <c r="H200" i="4"/>
  <c r="E20" i="2" s="1"/>
  <c r="H206" i="4"/>
  <c r="E21" i="2" s="1"/>
  <c r="H211" i="4"/>
  <c r="E26" i="2" s="1"/>
  <c r="G15" i="33" l="1"/>
  <c r="G17" i="39"/>
  <c r="G24" i="39" s="1"/>
  <c r="G14" i="11"/>
  <c r="G21" i="11" s="1"/>
  <c r="G24" i="11" s="1"/>
  <c r="G18" i="15"/>
  <c r="G17" i="19"/>
  <c r="G24" i="19" s="1"/>
  <c r="G27" i="19" s="1"/>
  <c r="G27" i="39"/>
  <c r="G16" i="26"/>
  <c r="G23" i="26" s="1"/>
  <c r="G26" i="26" s="1"/>
  <c r="G17" i="44"/>
  <c r="G24" i="44" s="1"/>
  <c r="G18" i="52"/>
  <c r="G26" i="52" s="1"/>
  <c r="G16" i="35"/>
  <c r="G23" i="35" s="1"/>
  <c r="G15" i="17"/>
  <c r="G22" i="17" s="1"/>
  <c r="G25" i="17" s="1"/>
  <c r="G17" i="13"/>
  <c r="G24" i="13" s="1"/>
  <c r="G27" i="13" s="1"/>
  <c r="G16" i="48"/>
  <c r="G23" i="48" s="1"/>
  <c r="G26" i="48" s="1"/>
  <c r="F41" i="2" s="1"/>
  <c r="G41" i="2" s="1"/>
  <c r="G18" i="14"/>
  <c r="G26" i="14" s="1"/>
  <c r="G29" i="14" s="1"/>
  <c r="G15" i="18"/>
  <c r="G22" i="18" s="1"/>
  <c r="G25" i="18" s="1"/>
  <c r="G31" i="56"/>
  <c r="F64" i="2" s="1"/>
  <c r="G64" i="2" s="1"/>
  <c r="G14" i="29"/>
  <c r="G16" i="25"/>
  <c r="G23" i="25" s="1"/>
  <c r="G14" i="30"/>
  <c r="G21" i="30" s="1"/>
  <c r="G24" i="30" s="1"/>
  <c r="G14" i="27"/>
  <c r="G21" i="27" s="1"/>
  <c r="G21" i="29"/>
  <c r="G24" i="29" s="1"/>
  <c r="G23" i="38"/>
  <c r="G26" i="38" s="1"/>
  <c r="G22" i="33"/>
  <c r="G25" i="33" s="1"/>
  <c r="G17" i="20"/>
  <c r="G21" i="23"/>
  <c r="G24" i="23" s="1"/>
  <c r="G17" i="53"/>
  <c r="G20" i="34"/>
  <c r="G23" i="34" s="1"/>
  <c r="G26" i="15"/>
  <c r="G29" i="15" s="1"/>
  <c r="G21" i="22"/>
  <c r="G24" i="22" s="1"/>
  <c r="G14" i="40"/>
  <c r="G26" i="24"/>
  <c r="G29" i="24" s="1"/>
  <c r="G16" i="45"/>
  <c r="G20" i="41"/>
  <c r="G23" i="41" s="1"/>
  <c r="G18" i="46"/>
  <c r="G16" i="31"/>
  <c r="G17" i="47"/>
  <c r="G18" i="42"/>
  <c r="G17" i="49"/>
  <c r="G18" i="54"/>
  <c r="G15" i="36"/>
  <c r="G15" i="28"/>
  <c r="G14" i="12"/>
  <c r="G18" i="16"/>
  <c r="G16" i="21"/>
  <c r="G16" i="50"/>
  <c r="G16" i="43"/>
  <c r="G18" i="51"/>
  <c r="G18" i="55"/>
  <c r="G16" i="37"/>
  <c r="G15" i="32"/>
  <c r="E190" i="4"/>
  <c r="H180" i="4"/>
  <c r="H177" i="4"/>
  <c r="H178" i="4" s="1"/>
  <c r="E71" i="2" s="1"/>
  <c r="H174" i="4"/>
  <c r="H175" i="4" s="1"/>
  <c r="E68" i="2" s="1"/>
  <c r="H171" i="4"/>
  <c r="H169" i="4"/>
  <c r="H168" i="4"/>
  <c r="H165" i="4"/>
  <c r="H166" i="4" s="1"/>
  <c r="E63" i="2" s="1"/>
  <c r="H162" i="4"/>
  <c r="H163" i="4" s="1"/>
  <c r="E62" i="2" s="1"/>
  <c r="H159" i="4"/>
  <c r="H160" i="4" s="1"/>
  <c r="E61" i="2" s="1"/>
  <c r="H156" i="4"/>
  <c r="H157" i="4" s="1"/>
  <c r="E60" i="2" s="1"/>
  <c r="H153" i="4"/>
  <c r="H154" i="4" s="1"/>
  <c r="E59" i="2" s="1"/>
  <c r="H150" i="4"/>
  <c r="H151" i="4" s="1"/>
  <c r="E58" i="2" s="1"/>
  <c r="H147" i="4"/>
  <c r="H148" i="4" s="1"/>
  <c r="E57" i="2" s="1"/>
  <c r="H144" i="4"/>
  <c r="H145" i="4" s="1"/>
  <c r="E54" i="2" s="1"/>
  <c r="H141" i="4"/>
  <c r="H142" i="4" s="1"/>
  <c r="E53" i="2" s="1"/>
  <c r="H138" i="4"/>
  <c r="H139" i="4" s="1"/>
  <c r="E52" i="2" s="1"/>
  <c r="H135" i="4"/>
  <c r="H136" i="4" s="1"/>
  <c r="E49" i="2" s="1"/>
  <c r="H132" i="4"/>
  <c r="H133" i="4" s="1"/>
  <c r="E46" i="2" s="1"/>
  <c r="H129" i="4"/>
  <c r="H130" i="4" s="1"/>
  <c r="E45" i="2" s="1"/>
  <c r="H126" i="4"/>
  <c r="H125" i="4"/>
  <c r="H124" i="4"/>
  <c r="H123" i="4"/>
  <c r="H116" i="4"/>
  <c r="H117" i="4" s="1"/>
  <c r="E39" i="2" s="1"/>
  <c r="H113" i="4"/>
  <c r="H112" i="4"/>
  <c r="H109" i="4"/>
  <c r="H110" i="4" s="1"/>
  <c r="E38" i="2" s="1"/>
  <c r="H106" i="4"/>
  <c r="H105" i="4"/>
  <c r="H95" i="4"/>
  <c r="H96" i="4" s="1"/>
  <c r="E32" i="2" s="1"/>
  <c r="H91" i="4"/>
  <c r="H88" i="4"/>
  <c r="H87" i="4"/>
  <c r="H84" i="4"/>
  <c r="H85" i="4" s="1"/>
  <c r="E25" i="2" s="1"/>
  <c r="H81" i="4"/>
  <c r="H80" i="4"/>
  <c r="H79" i="4"/>
  <c r="H78" i="4"/>
  <c r="H77" i="4"/>
  <c r="H74" i="4"/>
  <c r="H73" i="4"/>
  <c r="H72" i="4"/>
  <c r="H63" i="4"/>
  <c r="H70" i="4" s="1"/>
  <c r="H59" i="4"/>
  <c r="H58" i="4"/>
  <c r="H55" i="4"/>
  <c r="H54" i="4"/>
  <c r="H53" i="4"/>
  <c r="H52" i="4"/>
  <c r="H49" i="4"/>
  <c r="H48" i="4"/>
  <c r="H47" i="4"/>
  <c r="H46" i="4"/>
  <c r="H45" i="4"/>
  <c r="H44" i="4"/>
  <c r="H43" i="4"/>
  <c r="H42" i="4"/>
  <c r="H41" i="4"/>
  <c r="H40" i="4"/>
  <c r="H39" i="4"/>
  <c r="H35" i="4"/>
  <c r="H30" i="4"/>
  <c r="H29" i="4"/>
  <c r="H28" i="4"/>
  <c r="H27" i="4"/>
  <c r="H26" i="4"/>
  <c r="H25" i="4"/>
  <c r="H24" i="4"/>
  <c r="H23" i="4"/>
  <c r="H22" i="4"/>
  <c r="H21" i="4"/>
  <c r="H20" i="4"/>
  <c r="H19" i="4"/>
  <c r="H18" i="4"/>
  <c r="H17" i="4"/>
  <c r="H16" i="4"/>
  <c r="H15" i="4"/>
  <c r="H14" i="4"/>
  <c r="H13" i="4"/>
  <c r="H12" i="4"/>
  <c r="H9" i="4"/>
  <c r="H10" i="4" s="1"/>
  <c r="E8" i="2" s="1"/>
  <c r="H6" i="4"/>
  <c r="H7" i="4" s="1"/>
  <c r="E7" i="2" s="1"/>
  <c r="F78" i="2"/>
  <c r="G27" i="44" l="1"/>
  <c r="G29" i="52"/>
  <c r="F21" i="2" s="1"/>
  <c r="G21" i="2" s="1"/>
  <c r="H182" i="4"/>
  <c r="E72" i="2" s="1"/>
  <c r="G26" i="35"/>
  <c r="G26" i="25"/>
  <c r="G24" i="27"/>
  <c r="G27" i="16"/>
  <c r="G30" i="16" s="1"/>
  <c r="G26" i="51"/>
  <c r="G29" i="51" s="1"/>
  <c r="F20" i="2" s="1"/>
  <c r="G20" i="2" s="1"/>
  <c r="G24" i="47"/>
  <c r="G27" i="47" s="1"/>
  <c r="F33" i="2" s="1"/>
  <c r="G33" i="2" s="1"/>
  <c r="G22" i="32"/>
  <c r="G25" i="32" s="1"/>
  <c r="G23" i="43"/>
  <c r="G26" i="43" s="1"/>
  <c r="G21" i="12"/>
  <c r="G24" i="12" s="1"/>
  <c r="G25" i="54"/>
  <c r="G28" i="54" s="1"/>
  <c r="G23" i="31"/>
  <c r="G26" i="31" s="1"/>
  <c r="G23" i="37"/>
  <c r="G26" i="37" s="1"/>
  <c r="G23" i="50"/>
  <c r="G26" i="50" s="1"/>
  <c r="F34" i="2" s="1"/>
  <c r="G22" i="28"/>
  <c r="G25" i="28" s="1"/>
  <c r="G22" i="36"/>
  <c r="G25" i="36" s="1"/>
  <c r="G24" i="49"/>
  <c r="G27" i="49" s="1"/>
  <c r="G26" i="46"/>
  <c r="G29" i="46" s="1"/>
  <c r="G23" i="45"/>
  <c r="G26" i="45" s="1"/>
  <c r="G21" i="40"/>
  <c r="G24" i="40" s="1"/>
  <c r="G24" i="20"/>
  <c r="G27" i="20" s="1"/>
  <c r="G25" i="55"/>
  <c r="G28" i="55" s="1"/>
  <c r="F27" i="2" s="1"/>
  <c r="G27" i="2" s="1"/>
  <c r="G23" i="21"/>
  <c r="G26" i="21" s="1"/>
  <c r="G25" i="42"/>
  <c r="G28" i="42" s="1"/>
  <c r="G24" i="53"/>
  <c r="G27" i="53" s="1"/>
  <c r="F26" i="2" s="1"/>
  <c r="G26" i="2" s="1"/>
  <c r="H33" i="4"/>
  <c r="E11" i="2" s="1"/>
  <c r="H93" i="4"/>
  <c r="E31" i="2" s="1"/>
  <c r="E18" i="2"/>
  <c r="H37" i="4"/>
  <c r="E14" i="2" s="1"/>
  <c r="H61" i="4"/>
  <c r="E17" i="2" s="1"/>
  <c r="H82" i="4"/>
  <c r="E24" i="2" s="1"/>
  <c r="H50" i="4"/>
  <c r="E15" i="2" s="1"/>
  <c r="H56" i="4"/>
  <c r="E16" i="2" s="1"/>
  <c r="H127" i="4"/>
  <c r="E44" i="2" s="1"/>
  <c r="H107" i="4"/>
  <c r="H89" i="4"/>
  <c r="H75" i="4"/>
  <c r="E19" i="2" s="1"/>
  <c r="H114" i="4"/>
  <c r="H172" i="4"/>
  <c r="E67" i="2" s="1"/>
  <c r="E30" i="2" l="1"/>
  <c r="D102" i="4"/>
  <c r="H102" i="4" s="1"/>
  <c r="H103" i="4" s="1"/>
  <c r="E34" i="2" s="1"/>
  <c r="G34" i="2" s="1"/>
  <c r="E37" i="2"/>
  <c r="D189" i="4"/>
  <c r="H189" i="4" s="1"/>
  <c r="D57" i="7"/>
  <c r="E57" i="7" s="1"/>
  <c r="D56" i="7"/>
  <c r="E56" i="7" s="1"/>
  <c r="D46" i="7"/>
  <c r="E46" i="7" s="1"/>
  <c r="D26" i="7"/>
  <c r="E26" i="7" s="1"/>
  <c r="D6" i="7"/>
  <c r="E6" i="7" s="1"/>
  <c r="D41" i="7"/>
  <c r="E41" i="7" s="1"/>
  <c r="D21" i="7"/>
  <c r="E21" i="7" s="1"/>
  <c r="D16" i="7"/>
  <c r="E16" i="7" s="1"/>
  <c r="D11" i="7"/>
  <c r="E11" i="7" s="1"/>
  <c r="D37" i="7"/>
  <c r="E37" i="7" s="1"/>
  <c r="D17" i="7"/>
  <c r="E17" i="7" s="1"/>
  <c r="D52" i="7"/>
  <c r="E52" i="7" s="1"/>
  <c r="D32" i="7"/>
  <c r="E32" i="7" s="1"/>
  <c r="D12" i="7"/>
  <c r="E12" i="7" s="1"/>
  <c r="D47" i="7"/>
  <c r="E47" i="7" s="1"/>
  <c r="D27" i="7"/>
  <c r="E27" i="7" s="1"/>
  <c r="D7" i="7"/>
  <c r="E7" i="7" s="1"/>
  <c r="D22" i="7"/>
  <c r="E22" i="7" s="1"/>
  <c r="D42" i="7"/>
  <c r="E42" i="7" s="1"/>
  <c r="D36" i="7"/>
  <c r="E36" i="7" s="1"/>
  <c r="D31" i="7"/>
  <c r="E31" i="7" s="1"/>
  <c r="D51" i="7"/>
  <c r="E51" i="7" s="1"/>
  <c r="E38" i="7" l="1"/>
  <c r="D190" i="4"/>
  <c r="H190" i="4" s="1"/>
  <c r="D191" i="4" s="1"/>
  <c r="H191" i="4" s="1"/>
  <c r="D193" i="4" s="1"/>
  <c r="H193" i="4" s="1"/>
  <c r="D192" i="4"/>
  <c r="H192" i="4" s="1"/>
  <c r="D194" i="4" s="1"/>
  <c r="H194" i="4" s="1"/>
  <c r="E33" i="7"/>
  <c r="F7" i="2"/>
  <c r="G7" i="2" s="1"/>
  <c r="E58" i="7"/>
  <c r="E53" i="7"/>
  <c r="E23" i="7"/>
  <c r="E28" i="7"/>
  <c r="E13" i="7"/>
  <c r="E43" i="7"/>
  <c r="E48" i="7"/>
  <c r="E18" i="7"/>
  <c r="E8" i="7"/>
  <c r="F45" i="2" l="1"/>
  <c r="G45" i="2" s="1"/>
  <c r="H195" i="4"/>
  <c r="E40" i="2" s="1"/>
  <c r="F59" i="2"/>
  <c r="G59" i="2" s="1"/>
  <c r="F40" i="2"/>
  <c r="F38" i="2"/>
  <c r="G38" i="2" s="1"/>
  <c r="F37" i="2"/>
  <c r="G37" i="2" s="1"/>
  <c r="F44" i="2"/>
  <c r="G44" i="2" s="1"/>
  <c r="G47" i="2" s="1"/>
  <c r="F58" i="2"/>
  <c r="G58" i="2" s="1"/>
  <c r="F16" i="2"/>
  <c r="G16" i="2" s="1"/>
  <c r="F31" i="2"/>
  <c r="G31" i="2" s="1"/>
  <c r="F17" i="2"/>
  <c r="G17" i="2" s="1"/>
  <c r="F49" i="2"/>
  <c r="G49" i="2" s="1"/>
  <c r="G50" i="2" s="1"/>
  <c r="F60" i="2"/>
  <c r="G60" i="2" s="1"/>
  <c r="F54" i="2"/>
  <c r="G54" i="2" s="1"/>
  <c r="F46" i="2"/>
  <c r="G46" i="2" s="1"/>
  <c r="F53" i="2"/>
  <c r="G53" i="2" s="1"/>
  <c r="F39" i="2"/>
  <c r="G39" i="2" s="1"/>
  <c r="F63" i="2"/>
  <c r="G63" i="2" s="1"/>
  <c r="G40" i="2" l="1"/>
  <c r="G42" i="2" s="1"/>
  <c r="F72" i="2"/>
  <c r="G72" i="2" s="1"/>
  <c r="F24" i="2"/>
  <c r="G24" i="2" s="1"/>
  <c r="F25" i="2"/>
  <c r="G25" i="2" s="1"/>
  <c r="F71" i="2"/>
  <c r="G71" i="2" s="1"/>
  <c r="F32" i="2"/>
  <c r="G32" i="2" s="1"/>
  <c r="F68" i="2"/>
  <c r="G68" i="2" s="1"/>
  <c r="F52" i="2"/>
  <c r="G52" i="2" s="1"/>
  <c r="G55" i="2" s="1"/>
  <c r="F67" i="2"/>
  <c r="G67" i="2" s="1"/>
  <c r="F11" i="2"/>
  <c r="G11" i="2" s="1"/>
  <c r="G12" i="2" s="1"/>
  <c r="F15" i="2"/>
  <c r="G15" i="2" s="1"/>
  <c r="F14" i="2"/>
  <c r="G14" i="2" s="1"/>
  <c r="F19" i="2"/>
  <c r="G19" i="2" s="1"/>
  <c r="F57" i="2"/>
  <c r="G57" i="2" s="1"/>
  <c r="F30" i="2"/>
  <c r="G30" i="2" s="1"/>
  <c r="F62" i="2"/>
  <c r="G62" i="2" s="1"/>
  <c r="F18" i="2"/>
  <c r="G18" i="2" s="1"/>
  <c r="F8" i="2"/>
  <c r="G8" i="2" s="1"/>
  <c r="G9" i="2" s="1"/>
  <c r="F61" i="2"/>
  <c r="G61" i="2" s="1"/>
  <c r="G22" i="2" l="1"/>
  <c r="G35" i="2"/>
  <c r="G65" i="2"/>
  <c r="G28" i="2"/>
  <c r="G73" i="2"/>
  <c r="G69" i="2"/>
  <c r="G75" i="2" l="1"/>
  <c r="E23" i="3" l="1"/>
  <c r="E35" i="3" l="1"/>
  <c r="E25" i="3"/>
  <c r="G78" i="2" l="1"/>
  <c r="E39" i="3"/>
  <c r="E38" i="3"/>
  <c r="E36" i="3"/>
  <c r="E40" i="3"/>
  <c r="E37" i="3"/>
  <c r="E41" i="3"/>
  <c r="E42" i="3"/>
  <c r="E43" i="3" l="1"/>
  <c r="E19" i="3" s="1"/>
  <c r="E17" i="3" s="1"/>
  <c r="E20" i="3" l="1"/>
  <c r="C20" i="3" s="1"/>
  <c r="E24" i="3" l="1"/>
  <c r="E26" i="3" s="1"/>
  <c r="C24" i="3" l="1"/>
  <c r="F77" i="2" s="1"/>
  <c r="G77" i="2"/>
  <c r="G79" i="2" s="1"/>
  <c r="C27" i="3"/>
  <c r="E28" i="3"/>
  <c r="G80" i="2" l="1"/>
  <c r="E29" i="3"/>
  <c r="E30" i="3" s="1"/>
  <c r="G81" i="2" l="1"/>
  <c r="G83" i="2" s="1"/>
  <c r="E31" i="3"/>
  <c r="G82"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Cata</author>
  </authors>
  <commentList>
    <comment ref="F52" authorId="0" shapeId="0" xr:uid="{FAB517D5-E181-495A-B360-AAB56F5643BB}">
      <text>
        <r>
          <rPr>
            <b/>
            <sz val="9"/>
            <color indexed="81"/>
            <rFont val="Tahoma"/>
            <charset val="1"/>
          </rPr>
          <t>Cata:</t>
        </r>
        <r>
          <rPr>
            <sz val="9"/>
            <color indexed="81"/>
            <rFont val="Tahoma"/>
            <charset val="1"/>
          </rPr>
          <t xml:space="preserve">
Espesor reducido de 0,15 m a 0,10 m por ajuste presupuestal (julio 2026). Uso peatonal y de caniles, sin tránsito vehicular. REQUIERE VALIDACIÓN DEL INGENIERO ESTRUCTURAL; se mantiene el refuerzo en malla electrosoldada M-084 del ítem 3.6.</t>
        </r>
      </text>
    </comment>
    <comment ref="D87" authorId="0" shapeId="0" xr:uid="{9DC1AECC-86A0-4889-BA4D-12EB05F83641}">
      <text>
        <r>
          <rPr>
            <b/>
            <sz val="9"/>
            <color indexed="81"/>
            <rFont val="Tahoma"/>
            <charset val="1"/>
          </rPr>
          <t>Cata:</t>
        </r>
        <r>
          <rPr>
            <sz val="9"/>
            <color indexed="81"/>
            <rFont val="Tahoma"/>
            <charset val="1"/>
          </rPr>
          <t xml:space="preserve">
Perímetro interior del baño derivado del área de piso de 1,50 m2 del ítem 5.4 (recinto aprox. 1,00 x 1,50 m): 2 x (1,00 + 1,50) = 5,00 m.</t>
        </r>
      </text>
    </comment>
    <comment ref="G112" authorId="0" shapeId="0" xr:uid="{AA3CCE76-F689-4783-A602-5ACC85121939}">
      <text>
        <r>
          <rPr>
            <b/>
            <sz val="9"/>
            <color indexed="81"/>
            <rFont val="Tahoma"/>
            <charset val="1"/>
          </rPr>
          <t>Cata:</t>
        </r>
        <r>
          <rPr>
            <sz val="9"/>
            <color indexed="81"/>
            <rFont val="Tahoma"/>
            <charset val="1"/>
          </rPr>
          <t xml:space="preserve">
Ítem eliminado por ajuste presupuestal (julio 2026). El lagrimal / corta gotera en barro es un acabado decorativo; su función de evacuación de aguas la cumplen la canoa en lámina galvanizada (ítem 6.6) y los bajantes en PVC (ítem 6.4).</t>
        </r>
      </text>
    </comment>
    <comment ref="D135" authorId="0" shapeId="0" xr:uid="{0FFBEB42-CC3E-4E18-9686-CFA6C8ED8C8B}">
      <text>
        <r>
          <rPr>
            <b/>
            <sz val="9"/>
            <color indexed="81"/>
            <rFont val="Tahoma"/>
            <charset val="1"/>
          </rPr>
          <t>Cata:</t>
        </r>
        <r>
          <rPr>
            <sz val="9"/>
            <color indexed="81"/>
            <rFont val="Tahoma"/>
            <charset val="1"/>
          </rPr>
          <t xml:space="preserve">
Reducción de alcance por ajuste presupuestal (julio 2026): de 203,97 m2 a 120 m2. Se conservan únicamente las divisiones indispensables para el funcionamiento de la Etapa 1 (baño, sala de cirugía y sala de preparación); los cerramientos de recintos no críticos quedan para etapas posteriores o en espacio abierto.</t>
        </r>
      </text>
    </comment>
    <comment ref="D162" authorId="0" shapeId="0" xr:uid="{B28ECB9C-8D6E-4F6F-A95F-055AF6C2ED30}">
      <text>
        <r>
          <rPr>
            <b/>
            <sz val="9"/>
            <color indexed="81"/>
            <rFont val="Tahoma"/>
            <charset val="1"/>
          </rPr>
          <t>Cata:</t>
        </r>
        <r>
          <rPr>
            <sz val="9"/>
            <color indexed="81"/>
            <rFont val="Tahoma"/>
            <charset val="1"/>
          </rPr>
          <t xml:space="preserve">
Reducción de alcance por ajuste presupuestal (julio 2026): de 40 a 32 salidas. Se suprimen 8 puntos eléctricos no esenciales (tomas y luminarias de áreas exteriores secundarias), dejando previstas las tuberías para su conexión futura.</t>
        </r>
      </text>
    </comment>
    <comment ref="D168" authorId="0" shapeId="0" xr:uid="{074B366B-AF24-4F3D-88FC-F013C02881EF}">
      <text>
        <r>
          <rPr>
            <b/>
            <sz val="9"/>
            <color indexed="81"/>
            <rFont val="Tahoma"/>
            <charset val="1"/>
          </rPr>
          <t>Cata:</t>
        </r>
        <r>
          <rPr>
            <sz val="9"/>
            <color indexed="81"/>
            <rFont val="Tahoma"/>
            <charset val="1"/>
          </rPr>
          <t xml:space="preserve">
100 ml de perímetro total del lote, informados por el propietario. La nota de los planos aclara que el cerramiento de la Etapa 1 se limita al área intervenida, pero en la consolidación total debe comprender la totalidad del perímetro del lote del centro de bienestar animal; se presupuesta el perímetro completo. Esta celda es el dato de entrada: la zanja del ítem 2.1 y la base de mampostería del ítem 4.1 la referencian.</t>
        </r>
      </text>
    </comment>
    <comment ref="E168" authorId="0" shapeId="0" xr:uid="{80B2DF71-395D-41A4-8453-35838BD1E161}">
      <text>
        <r>
          <rPr>
            <b/>
            <sz val="9"/>
            <color indexed="81"/>
            <rFont val="Tahoma"/>
            <charset val="1"/>
          </rPr>
          <t>Altura definida por el propietario (julio 2026): 1,80 m desde el nivel de piso. Se elimina la base de mampostería de 0,80 m del ítem 4.1 y la malla tejida se soporta en su totalidad sobre la estructura de ángulos metálicos anclada a la viga/base de concreto de la zanja perimetral (ítem 2.1).</t>
        </r>
      </text>
    </comment>
    <comment ref="E169" authorId="0" shapeId="0" xr:uid="{87DB1DC8-41CC-4580-A6B1-DB25A1095334}">
      <text>
        <r>
          <rPr>
            <b/>
            <sz val="9"/>
            <color indexed="81"/>
            <rFont val="Tahoma"/>
            <charset val="1"/>
          </rPr>
          <t>Altura definida por el propietario (julio 2026): 1,30 m. La malla NO se apoya sobre base de mampostería — el muro de celdas de h=0,90 m del ítem 4.4 queda eliminado — sino sobre la estructura de ángulos metálicos anclada directamente a la viga de fundación, arrancando desde el Nivel 0,00 m hasta 1,30 m.</t>
        </r>
      </text>
    </comment>
    <comment ref="D170" authorId="0" shapeId="0" xr:uid="{000797B7-4F40-4338-B8E0-8938CD564E9E}">
      <text>
        <r>
          <rPr>
            <b/>
            <sz val="9"/>
            <color indexed="81"/>
            <rFont val="Tahoma"/>
            <charset val="1"/>
          </rPr>
          <t>Cata:</t>
        </r>
        <r>
          <rPr>
            <sz val="9"/>
            <color indexed="81"/>
            <rFont val="Tahoma"/>
            <charset val="1"/>
          </rPr>
          <t xml:space="preserve">
Longitud adicional de cerramiento en malla h=1,80 m con la que el VALOR TOTAL DEL PROYECTO cierra en $400.000.000. Se toma de los 340 ml del límite del predio (ítem 11.2), ampliando el perímetro en malla de 100 a 111,72 ml.</t>
        </r>
      </text>
    </comment>
    <comment ref="D174" authorId="0" shapeId="0" xr:uid="{6B69EFB4-BDE1-4651-AAC0-767FFD9E06B1}">
      <text>
        <r>
          <rPr>
            <b/>
            <sz val="9"/>
            <color indexed="81"/>
            <rFont val="Tahoma"/>
            <charset val="1"/>
          </rPr>
          <t>Reducción de alcance por ajuste presupuestal (julio 2026): de 1.000 ml a 340 ml. Se cierra únicamente el frente y los costados indispensables para la operación de la Etapa 1; el resto del lindero queda para etapas posteriores. Los 100 ml del área de funcionamiento del centro se cubren con la malla tejida del ítem 11.1.
Esta longitud fue el ajuste final para cerrar el presupuesto en la meta de $400.000.000.</t>
        </r>
      </text>
    </comment>
    <comment ref="D177" authorId="0" shapeId="0" xr:uid="{10D1516D-1D23-419E-AD45-691B4EB72DF4}">
      <text>
        <r>
          <rPr>
            <b/>
            <sz val="9"/>
            <color indexed="81"/>
            <rFont val="Tahoma"/>
            <charset val="1"/>
          </rPr>
          <t>Cata:</t>
        </r>
        <r>
          <rPr>
            <sz val="9"/>
            <color indexed="81"/>
            <rFont val="Tahoma"/>
            <charset val="1"/>
          </rPr>
          <t xml:space="preserve">
Reducción de alcance por ajuste presupuestal (julio 2026): de 40 ml a 25 ml. Se conserva el filtro francés únicamente en el tramo crítico del talud con mayor aporte de agua; el resto se atiende con conformación de pendientes superficiales. REQUIERE VALIDACIÓN GEOTÉCNICA.</t>
        </r>
      </text>
    </comment>
    <comment ref="E192" authorId="0" shapeId="0" xr:uid="{928DDCBF-BCB7-4B66-8748-A4854F8394D2}">
      <text>
        <r>
          <rPr>
            <b/>
            <sz val="9"/>
            <color indexed="81"/>
            <rFont val="Tahoma"/>
            <charset val="1"/>
          </rPr>
          <t>Cata:</t>
        </r>
        <r>
          <rPr>
            <sz val="9"/>
            <color indexed="81"/>
            <rFont val="Tahoma"/>
            <charset val="1"/>
          </rPr>
          <t xml:space="preserve">
Separación de correas ampliada de 1,10 m a 1,25 m (= 1/1,25 = 0,80). Optimización por ajuste presupuestal (julio 2026). REQUIERE VALIDACIÓN DEL INGENIERO ESTRUCTURAL: verificar deflexión de la teja de fibrocemento con apoyo cada 1,25 m.</t>
        </r>
      </text>
    </comment>
    <comment ref="E193" authorId="0" shapeId="0" xr:uid="{12D400B0-299A-4CB4-8729-A1C16DB3F90E}">
      <text>
        <r>
          <rPr>
            <b/>
            <sz val="9"/>
            <color indexed="81"/>
            <rFont val="Tahoma"/>
            <charset val="1"/>
          </rPr>
          <t>Cata:</t>
        </r>
        <r>
          <rPr>
            <sz val="9"/>
            <color indexed="81"/>
            <rFont val="Tahoma"/>
            <charset val="1"/>
          </rPr>
          <t xml:space="preserve">
Perfil aligerado de PTR 100x100x3,0 (9,02 kg/ml) a PTR 100x100x2,5 (7,61 kg/ml). REQUIERE VALIDACIÓN DEL INGENIERO ESTRUCTURAL según NSR-10.</t>
        </r>
      </text>
    </comment>
    <comment ref="E194" authorId="0" shapeId="0" xr:uid="{C5BEF143-831B-42F3-B904-53861910FA49}">
      <text>
        <r>
          <rPr>
            <b/>
            <sz val="9"/>
            <color indexed="81"/>
            <rFont val="Tahoma"/>
            <charset val="1"/>
          </rPr>
          <t>Cata:</t>
        </r>
        <r>
          <rPr>
            <sz val="9"/>
            <color indexed="81"/>
            <rFont val="Tahoma"/>
            <charset val="1"/>
          </rPr>
          <t xml:space="preserve">
Perfil aligerado de PTR 100x50x3,0 (6,71 kg/ml) a PTR 80x40x2,5 (4,36 kg/ml). REQUIERE VALIDACIÓN DEL INGENIERO ESTRUCTURAL según NSR-10.
Cuantía resultante ≈ 10,1 kg/m2 de cubierta, frente a 13,9 kg/m2 del diseño original.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Cata</author>
  </authors>
  <commentList>
    <comment ref="D13" authorId="0" shapeId="0" xr:uid="{99130FEF-E840-488D-A73C-D4EF8FE8BA3E}">
      <text>
        <r>
          <rPr>
            <b/>
            <sz val="9"/>
            <color indexed="81"/>
            <rFont val="Tahoma"/>
            <charset val="1"/>
          </rPr>
          <t>Cata:</t>
        </r>
        <r>
          <rPr>
            <sz val="9"/>
            <color indexed="81"/>
            <rFont val="Tahoma"/>
            <charset val="1"/>
          </rPr>
          <t xml:space="preserve">
Especificación tomada del plano arquitectónico A02/A03 (V9 FINAL, julio 2026): «Cubierta en teja de fibrocemento tipo española». Reemplaza la teja de barro. Precio estimado de mercado julio 2026 — verificar con cotización del proveedor.</t>
        </r>
      </text>
    </comment>
    <comment ref="D17" authorId="0" shapeId="0" xr:uid="{F67FDD6D-CE37-4849-A7C2-EF1A51D85F72}">
      <text>
        <r>
          <rPr>
            <b/>
            <sz val="9"/>
            <color indexed="81"/>
            <rFont val="Tahoma"/>
            <charset val="1"/>
          </rPr>
          <t>Cata:</t>
        </r>
        <r>
          <rPr>
            <sz val="9"/>
            <color indexed="81"/>
            <rFont val="Tahoma"/>
            <charset val="1"/>
          </rPr>
          <t xml:space="preserve">
Caballete compatible con teja de fibrocemento tipo española (planos A02/A03). Precio estimado de mercado julio 2026 — verificar con cotización.</t>
        </r>
      </text>
    </comment>
    <comment ref="D18" authorId="0" shapeId="0" xr:uid="{57E0DEF8-2734-4EC7-9B8B-989D189FF14A}">
      <text>
        <r>
          <rPr>
            <b/>
            <sz val="9"/>
            <color indexed="81"/>
            <rFont val="Tahoma"/>
            <charset val="1"/>
          </rPr>
          <t>Cata:</t>
        </r>
        <r>
          <rPr>
            <sz val="9"/>
            <color indexed="81"/>
            <rFont val="Tahoma"/>
            <charset val="1"/>
          </rPr>
          <t xml:space="preserve">
Especificación del plano arquitectónico A01/A02/A03 (V9 FINAL): «Lagrimal / corta gotera en barro color terracota». Reemplaza la lámina galvanizada cal. 26. Precio estimado de mercado julio 2026 — verificar con cotización.</t>
        </r>
      </text>
    </comment>
    <comment ref="D50" authorId="0" shapeId="0" xr:uid="{09C98BF0-817C-4DEB-8658-7EC27A57ADEC}">
      <text>
        <r>
          <rPr>
            <b/>
            <sz val="9"/>
            <color indexed="81"/>
            <rFont val="Tahoma"/>
            <charset val="1"/>
          </rPr>
          <t>Cata:</t>
        </r>
        <r>
          <rPr>
            <sz val="9"/>
            <color indexed="81"/>
            <rFont val="Tahoma"/>
            <charset val="1"/>
          </rPr>
          <t xml:space="preserve">
Especificación del Detalle de Sistema de Drenaje, plano A05 (Esc. 1:10): «Geotextil no tejido de 200–250 g/m2». Reemplaza el NT-1600 (≈160 g/m2). Precio estimado de mercado julio 2026 — verificar con cotización.</t>
        </r>
      </text>
    </comment>
    <comment ref="D65" authorId="0" shapeId="0" xr:uid="{4B616F8D-F81A-4CB3-9280-CD3AF8A49A91}">
      <text>
        <r>
          <rPr>
            <b/>
            <sz val="9"/>
            <color indexed="81"/>
            <rFont val="Tahoma"/>
            <charset val="1"/>
          </rPr>
          <t>Cata:</t>
        </r>
        <r>
          <rPr>
            <sz val="9"/>
            <color indexed="81"/>
            <rFont val="Tahoma"/>
            <charset val="1"/>
          </rPr>
          <t xml:space="preserve">
Elemento de fijación propio de la teja de fibrocemento tipo española (planos A02/A03). Precio estimado de mercado julio 2026 — verificar con cotización.</t>
        </r>
      </text>
    </comment>
    <comment ref="D66" authorId="0" shapeId="0" xr:uid="{737ED592-913F-4E48-B028-6A665C0496FC}">
      <text>
        <r>
          <rPr>
            <b/>
            <sz val="9"/>
            <color indexed="81"/>
            <rFont val="Tahoma"/>
            <charset val="1"/>
          </rPr>
          <t>Cata:</t>
        </r>
        <r>
          <rPr>
            <sz val="9"/>
            <color indexed="81"/>
            <rFont val="Tahoma"/>
            <charset val="1"/>
          </rPr>
          <t xml:space="preserve">
Especificación del Detalle de Sistema de Drenaje, plano A05: «material filtrante en grava lavada de granulometría entre 3/4" y 1 1/2", libre de finos y materia orgánica». Precio estimado de mercado julio 2026 — verificar con cotización.</t>
        </r>
      </text>
    </comment>
    <comment ref="D67" authorId="0" shapeId="0" xr:uid="{9FAA9050-32C8-45A6-8E5A-C3057A8AF356}">
      <text>
        <r>
          <rPr>
            <b/>
            <sz val="9"/>
            <color indexed="81"/>
            <rFont val="Tahoma"/>
            <charset val="1"/>
          </rPr>
          <t>Cata:</t>
        </r>
        <r>
          <rPr>
            <sz val="9"/>
            <color indexed="81"/>
            <rFont val="Tahoma"/>
            <charset val="1"/>
          </rPr>
          <t xml:space="preserve">
Especificación del Detalle de Sistema de Drenaje, plano A05: «relleno con material seleccionado en grava, colocado en capas y compactado hasta alcanzar una densidad mínima del 95% del Proctor Modificado». Precio estimado de mercado julio 2026 — verificar con cotización.</t>
        </r>
      </text>
    </comment>
    <comment ref="D68" authorId="0" shapeId="0" xr:uid="{4EDEE0E1-4A7E-4C2E-8C41-6235D7B56C53}">
      <text>
        <r>
          <rPr>
            <b/>
            <sz val="9"/>
            <color indexed="81"/>
            <rFont val="Tahoma"/>
            <charset val="1"/>
          </rPr>
          <t>Cata:</t>
        </r>
        <r>
          <rPr>
            <sz val="9"/>
            <color indexed="81"/>
            <rFont val="Tahoma"/>
            <charset val="1"/>
          </rPr>
          <t xml:space="preserve">
Canoas indicadas en la Planta de Cubiertas del plano A03 (V9 FINAL, julio 2026). Precio estimado de mercado julio 2026 — verificar con cotización.</t>
        </r>
      </text>
    </comment>
    <comment ref="D69" authorId="0" shapeId="0" xr:uid="{14EFEEFC-C109-4DD5-BC77-4AC2BC94A1E7}">
      <text>
        <r>
          <rPr>
            <b/>
            <sz val="9"/>
            <color indexed="81"/>
            <rFont val="Tahoma"/>
            <charset val="1"/>
          </rPr>
          <t>Cata:</t>
        </r>
        <r>
          <rPr>
            <sz val="9"/>
            <color indexed="81"/>
            <rFont val="Tahoma"/>
            <charset val="1"/>
          </rPr>
          <t xml:space="preserve">
Accesorios de fijación y sello de canoa. Precio estimado de mercado julio 2026 — verificar con cotización.</t>
        </r>
      </text>
    </comment>
    <comment ref="D70" authorId="0" shapeId="0" xr:uid="{7E55AC2C-70A9-435A-9E1E-67EED77890E5}">
      <text>
        <r>
          <rPr>
            <b/>
            <sz val="9"/>
            <color indexed="81"/>
            <rFont val="Tahoma"/>
            <charset val="1"/>
          </rPr>
          <t>Cata:</t>
        </r>
        <r>
          <rPr>
            <sz val="9"/>
            <color indexed="81"/>
            <rFont val="Tahoma"/>
            <charset val="1"/>
          </rPr>
          <t xml:space="preserve">
Acabado especificado en los planos A01–A03 (V9 FINAL, julio 2026): «acabado pulido en revoque y pintura color beige/blanco» y «acabado en revoque rústico color beige/blanco». Precio estimado de mercado julio 2026 — verificar con cotización.</t>
        </r>
      </text>
    </comment>
    <comment ref="D71" authorId="0" shapeId="0" xr:uid="{2DE604C4-D4AE-446D-BC57-351BC1B93720}">
      <text>
        <r>
          <rPr>
            <b/>
            <sz val="9"/>
            <color indexed="81"/>
            <rFont val="Tahoma"/>
            <charset val="1"/>
          </rPr>
          <t>Cata:</t>
        </r>
        <r>
          <rPr>
            <sz val="9"/>
            <color indexed="81"/>
            <rFont val="Tahoma"/>
            <charset val="1"/>
          </rPr>
          <t xml:space="preserve">
Imprimante previo a la pintura sobre revoque. Precio estimado de mercado julio 2026 — verificar con cotización.</t>
        </r>
      </text>
    </comment>
    <comment ref="D72" authorId="0" shapeId="0" xr:uid="{61E4CF41-EFC2-4B33-BCB7-407CDBAD18FD}">
      <text>
        <r>
          <rPr>
            <b/>
            <sz val="9"/>
            <color indexed="81"/>
            <rFont val="Tahoma"/>
            <charset val="1"/>
          </rPr>
          <t>Cata:</t>
        </r>
        <r>
          <rPr>
            <sz val="9"/>
            <color indexed="81"/>
            <rFont val="Tahoma"/>
            <charset val="1"/>
          </rPr>
          <t xml:space="preserve">
Precio de referencia de mercado para tanque séptico prefabricado de 2.000 L. PENDIENTE de confirmar con cotización formal del proveedor.</t>
        </r>
      </text>
    </comment>
    <comment ref="D73" authorId="0" shapeId="0" xr:uid="{EECB2481-E786-43BE-91A3-E044E9F57A5E}">
      <text>
        <r>
          <rPr>
            <b/>
            <sz val="9"/>
            <color indexed="81"/>
            <rFont val="Tahoma"/>
            <charset val="1"/>
          </rPr>
          <t>Cata:</t>
        </r>
        <r>
          <rPr>
            <sz val="9"/>
            <color indexed="81"/>
            <rFont val="Tahoma"/>
            <charset val="1"/>
          </rPr>
          <t xml:space="preserve">
Precio de referencia. PENDIENTE de confirmar con cotización formal del proveedor.</t>
        </r>
      </text>
    </comment>
    <comment ref="D74" authorId="0" shapeId="0" xr:uid="{A3AA876E-5C94-4DE5-A941-F0F0E89AE4FE}">
      <text>
        <r>
          <rPr>
            <b/>
            <sz val="9"/>
            <color indexed="81"/>
            <rFont val="Tahoma"/>
            <charset val="1"/>
          </rPr>
          <t>Precio actualizado julio 2026. El valor anterior de $22.500/m2 corresponde a malla calibre 13-14; la especificada es calibre 12 galvanizada en caliente, trama 2".</t>
        </r>
      </text>
    </comment>
    <comment ref="D75" authorId="0" shapeId="0" xr:uid="{29F1131C-4439-4EE1-9B2C-4BD700007E49}">
      <text>
        <r>
          <rPr>
            <b/>
            <sz val="9"/>
            <color indexed="81"/>
            <rFont val="Tahoma"/>
            <charset val="1"/>
          </rPr>
          <t>Precio actualizado julio 2026 del ángulo estructural 1 1/2" x 1/8" (1,83 kg/ml).</t>
        </r>
      </text>
    </comment>
    <comment ref="D76" authorId="0" shapeId="0" xr:uid="{BB17728B-904F-45F6-B04A-920EC1E389AC}">
      <text>
        <r>
          <rPr>
            <b/>
            <sz val="9"/>
            <color indexed="81"/>
            <rFont val="Tahoma"/>
            <charset val="1"/>
          </rPr>
          <t>Cata:</t>
        </r>
        <r>
          <rPr>
            <sz val="9"/>
            <color indexed="81"/>
            <rFont val="Tahoma"/>
            <charset val="1"/>
          </rPr>
          <t xml:space="preserve">
Cata:
Reemplaza la grama / césped en rollo (MAT-055, $22.500/m2) por decisión del propietario — julio 2026. Siembra por estolones o macollas, densidad 9 und/m2. Alternativa de muy bajo costo frente a la empradización en rollo. Precio estimado de mercado; PENDIENTE de confirmar con cotización formal del vivero.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Cata</author>
  </authors>
  <commentList>
    <comment ref="D8" authorId="0" shapeId="0" xr:uid="{16E206E7-5640-4B9F-B7EC-BFF7673743C5}">
      <text>
        <r>
          <rPr>
            <b/>
            <sz val="9"/>
            <color indexed="81"/>
            <rFont val="Tahoma"/>
            <charset val="1"/>
          </rPr>
          <t>Estructura de soporte en ángulo metálico anclada sobre la viga (reemplaza postes en tubo galvanizado y la base de mampostería). Cuantía ponderada por altura de cerramiento:
- Parales verticales @2,50 m: h / (2,50 x h) = 0,40 ml/m2 (independiente de la altura)
- Travesaños superior e inferior: 2 x 2,50 / (2,50 x h) = 1,111 ml/m2 con h=1,80 m (perimetral y puertas) y 1,538 ml/m2 con h=1,30 m (caniles)
- Ponderado por área: (180 x 1,111 + 42,991 x 1,538 + 25 x 1,111) / 247,991 = 1,185 ml/m2
Total = 0,40 + 1,185 ≈ 1,59 ml de ángulo por m2 de cerramiento.
Nota: a menor altura de cerramiento la cuantía sube, porque los travesaños superior e inferior se reparten sobre menos m2 de malla.</t>
        </r>
      </text>
    </comment>
    <comment ref="D11" authorId="0" shapeId="0" xr:uid="{134EBE4F-7FAF-4E97-807A-0A4484231240}">
      <text>
        <r>
          <rPr>
            <b/>
            <sz val="9"/>
            <color indexed="81"/>
            <rFont val="Tahoma"/>
            <charset val="1"/>
          </rPr>
          <t>Anticorrosivo + esmalte para la estructura de ángulos metálicos: 1,59 ml de ángulo/m2 x 0,20 m2 de superficie a pintar/ml / rendimiento ≈ 8 m2/gal ≈ 0,04 gal/m2.</t>
        </r>
      </text>
    </comment>
    <comment ref="C16" authorId="0" shapeId="0" xr:uid="{832AD6DD-4A88-464A-A910-A2D0BD0DAF20}">
      <text>
        <r>
          <rPr>
            <b/>
            <sz val="9"/>
            <color indexed="81"/>
            <rFont val="Tahoma"/>
            <charset val="1"/>
          </rPr>
          <t>Cata:</t>
        </r>
        <r>
          <rPr>
            <sz val="9"/>
            <color indexed="81"/>
            <rFont val="Tahoma"/>
            <charset val="1"/>
          </rPr>
          <t xml:space="preserve">
Rendimiento ajustado de 25 a 20,37 m2/día. La cuadrilla debe cortar, presentar y soldar la estructura de ángulos sobre la viga, aplicar anticorrosivo y esmalte, y luego tensar y amarrar la malla; 25 m2/día correspondía a malla sobre postes prefabricados, no a estructura soldada en sitio.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Cata</author>
  </authors>
  <commentList>
    <comment ref="D7" authorId="0" shapeId="0" xr:uid="{66E4CE74-C992-439C-AD5F-6A36D03BF578}">
      <text>
        <r>
          <rPr>
            <b/>
            <sz val="9"/>
            <color indexed="81"/>
            <rFont val="Tahoma"/>
            <charset val="1"/>
          </rPr>
          <t>Cata:</t>
        </r>
        <r>
          <rPr>
            <sz val="9"/>
            <color indexed="81"/>
            <rFont val="Tahoma"/>
            <charset val="1"/>
          </rPr>
          <t xml:space="preserve">
Número de hilos ajustado a la altura de cerramiento de 1,80 m definida por el propietario (julio 2026), homologándola con el cerramiento en malla tejida del ítem 11.1:
- Separación entre hilos: 0,25 m
- Hilos = 1,80 / 0,25 = 7,2 → se adoptan 7 hilos (último hilo a 1,75 m)
Anteriormente 8 hilos, correspondientes a una altura de ≈2,00 m.
La cantidad del ítem se mantiene en 1.000 ml (longitud del lindero); la reducción de altura afecta únicamente la cuantía de alambre por ml.</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Cata</author>
  </authors>
  <commentList>
    <comment ref="D7" authorId="0" shapeId="0" xr:uid="{BE154E67-BB0E-4A10-90B6-2E6313A5BDB3}">
      <text>
        <r>
          <rPr>
            <b/>
            <sz val="9"/>
            <color indexed="81"/>
            <rFont val="Tahoma"/>
            <charset val="1"/>
          </rPr>
          <t>Cata:</t>
        </r>
        <r>
          <rPr>
            <sz val="9"/>
            <color indexed="81"/>
            <rFont val="Tahoma"/>
            <charset val="1"/>
          </rPr>
          <t xml:space="preserve">
Capa delgada de tierra orgánica localizada en los hoyos de siembra (e≈0,03 m equivalente), en lugar de la capa general de 0,10 m que requería la grama en rollo.</t>
        </r>
      </text>
    </comment>
    <comment ref="D8" authorId="0" shapeId="0" xr:uid="{7AFB3E36-87C1-40C0-A583-B8D4C868BE93}">
      <text>
        <r>
          <rPr>
            <b/>
            <sz val="9"/>
            <color indexed="81"/>
            <rFont val="Tahoma"/>
            <charset val="1"/>
          </rPr>
          <t>Cata:</t>
        </r>
        <r>
          <rPr>
            <sz val="9"/>
            <color indexed="81"/>
            <rFont val="Tahoma"/>
            <charset val="1"/>
          </rPr>
          <t xml:space="preserve">
Densidad de siembra: 9 estolones/macollas por m2 (tresbolillo @0,33 m). Reemplaza 1,00 m2 de grama en rollo por m2.</t>
        </r>
      </text>
    </comment>
    <comment ref="D9" authorId="0" shapeId="0" xr:uid="{F0009501-7B90-4127-9B7C-E198D1AE6032}">
      <text>
        <r>
          <rPr>
            <b/>
            <sz val="9"/>
            <color indexed="81"/>
            <rFont val="Tahoma"/>
            <charset val="1"/>
          </rPr>
          <t>Cata:</t>
        </r>
        <r>
          <rPr>
            <sz val="9"/>
            <color indexed="81"/>
            <rFont val="Tahoma"/>
            <charset val="1"/>
          </rPr>
          <t xml:space="preserve">
Agua para riego inicial de establecimiento. Reemplaza las plantas ornamentales / arbustos, que se eliminan del alcance por decisión del propietario: el ítem se limita a siembra de pasto.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Cata</author>
  </authors>
  <commentList>
    <comment ref="D11" authorId="0" shapeId="0" xr:uid="{6BB2B7FC-6938-4E15-8E4B-B0B8B301BC22}">
      <text>
        <r>
          <rPr>
            <b/>
            <sz val="9"/>
            <color indexed="81"/>
            <rFont val="Tahoma"/>
            <charset val="1"/>
          </rPr>
          <t>Cata:</t>
        </r>
        <r>
          <rPr>
            <sz val="9"/>
            <color indexed="81"/>
            <rFont val="Tahoma"/>
            <charset val="1"/>
          </rPr>
          <t xml:space="preserve">
Formaleta lateral de zapata: perímetro 4,00 m x h 0,30 m = 1,20 m2 por zapata (= 1,20 m2/m3 de concreto). Según ZAPATA 100X100X30 del plano EST_ZAP_VIG_CANILES.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Cata</author>
  </authors>
  <commentList>
    <comment ref="D11" authorId="0" shapeId="0" xr:uid="{3EC9C834-AC8A-436F-8A08-CD634FABA721}">
      <text>
        <r>
          <rPr>
            <b/>
            <sz val="9"/>
            <color indexed="81"/>
            <rFont val="Tahoma"/>
            <charset val="1"/>
          </rPr>
          <t>Cata:</t>
        </r>
        <r>
          <rPr>
            <sz val="9"/>
            <color indexed="81"/>
            <rFont val="Tahoma"/>
            <charset val="1"/>
          </rPr>
          <t xml:space="preserve">
Formaleta de columna 0,30x0,30: perímetro 1,20 m/ml; 1 m3 = 11,1 ml de columna -&gt; 13,3 m2/m3. Se adopta 12 m2/m3 por reuso. Según PEDESTAL 30X30 del plano EST_ZAP_VIG_CANILES.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Cata</author>
  </authors>
  <commentList>
    <comment ref="D8" authorId="0" shapeId="0" xr:uid="{8A480AF2-F113-4BA6-BC93-EC2080D9A5E5}">
      <text>
        <r>
          <rPr>
            <b/>
            <sz val="9"/>
            <color indexed="81"/>
            <rFont val="Tahoma"/>
            <charset val="1"/>
          </rPr>
          <t>Cata:</t>
        </r>
        <r>
          <rPr>
            <sz val="9"/>
            <color indexed="81"/>
            <rFont val="Tahoma"/>
            <charset val="1"/>
          </rPr>
          <t xml:space="preserve">
Mortero de pega 0,12 saco/m2 + grouting 0,018 m3/m2 x 8,5 sacos/m3 = 0,273 saco/m2.</t>
        </r>
      </text>
    </comment>
    <comment ref="D11" authorId="0" shapeId="0" xr:uid="{E1F52ADF-2DBF-4263-A3DC-0C7ED5A98B7E}">
      <text>
        <r>
          <rPr>
            <b/>
            <sz val="9"/>
            <color indexed="81"/>
            <rFont val="Tahoma"/>
            <charset val="1"/>
          </rPr>
          <t>Cata:</t>
        </r>
        <r>
          <rPr>
            <sz val="9"/>
            <color indexed="81"/>
            <rFont val="Tahoma"/>
            <charset val="1"/>
          </rPr>
          <t xml:space="preserve">
Gravilla para grouting: 0,018 m3 de mezcla por m2 de muro (celdas @0,80 m, sección 0,12x0,12) x 0,85 m3 de triturado por m3 de mezcla.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Cata</author>
  </authors>
  <commentList>
    <comment ref="D8" authorId="0" shapeId="0" xr:uid="{E2B835B4-6F67-4F78-8DAF-3C2D791CC653}">
      <text>
        <r>
          <rPr>
            <b/>
            <sz val="9"/>
            <color indexed="81"/>
            <rFont val="Tahoma"/>
            <charset val="1"/>
          </rPr>
          <t>Cata:</t>
        </r>
        <r>
          <rPr>
            <sz val="9"/>
            <color indexed="81"/>
            <rFont val="Tahoma"/>
            <charset val="1"/>
          </rPr>
          <t xml:space="preserve">
Mortero de pega 0,12 saco/m2 + relleno de celdas 0,037 m3/m2 x 8,5 sacos/m3 = 0,435 saco/m2. Concreto de relleno f'c=21 MPa según nota del plano ZAP_PORTERIA_CBA.</t>
        </r>
      </text>
    </comment>
    <comment ref="D11" authorId="0" shapeId="0" xr:uid="{84673FD6-072F-4382-961D-59535DD5FC84}">
      <text>
        <r>
          <rPr>
            <b/>
            <sz val="9"/>
            <color indexed="81"/>
            <rFont val="Tahoma"/>
            <charset val="1"/>
          </rPr>
          <t>Cata:</t>
        </r>
        <r>
          <rPr>
            <sz val="9"/>
            <color indexed="81"/>
            <rFont val="Tahoma"/>
            <charset val="1"/>
          </rPr>
          <t xml:space="preserve">
Gravilla para relleno de perforación vertical de adobe 12x20x40: 0,037 m3 de concreto por m2 de muro (todas las celdas @0,39 m) x 0,85 m3/m3.</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Cata</author>
  </authors>
  <commentList>
    <comment ref="D8" authorId="0" shapeId="0" xr:uid="{1EF0AA94-BF37-4AAA-A6DE-03D040FA5E37}">
      <text>
        <r>
          <rPr>
            <b/>
            <sz val="9"/>
            <color indexed="81"/>
            <rFont val="Tahoma"/>
            <charset val="1"/>
          </rPr>
          <t>Cata:</t>
        </r>
        <r>
          <rPr>
            <sz val="9"/>
            <color indexed="81"/>
            <rFont val="Tahoma"/>
            <charset val="1"/>
          </rPr>
          <t xml:space="preserve">
Cama de arena de 0,10 m bajo el tanque y relleno lateral envolvente.</t>
        </r>
      </text>
    </comment>
    <comment ref="D9" authorId="0" shapeId="0" xr:uid="{6BF464BC-26A0-4DDC-A900-37C8B6619448}">
      <text>
        <r>
          <rPr>
            <b/>
            <sz val="9"/>
            <color indexed="81"/>
            <rFont val="Tahoma"/>
            <charset val="1"/>
          </rPr>
          <t>Cata:</t>
        </r>
        <r>
          <rPr>
            <sz val="9"/>
            <color indexed="81"/>
            <rFont val="Tahoma"/>
            <charset val="1"/>
          </rPr>
          <t xml:space="preserve">
Tubería de entrada desde la red sanitaria y de salida hacia el pozo de absorción.</t>
        </r>
      </text>
    </comment>
    <comment ref="D11" authorId="0" shapeId="0" xr:uid="{831B054C-069D-41F0-A687-7710462762FB}">
      <text>
        <r>
          <rPr>
            <b/>
            <sz val="9"/>
            <color indexed="81"/>
            <rFont val="Tahoma"/>
            <charset val="1"/>
          </rPr>
          <t>Cata:</t>
        </r>
        <r>
          <rPr>
            <sz val="9"/>
            <color indexed="81"/>
            <rFont val="Tahoma"/>
            <charset val="1"/>
          </rPr>
          <t xml:space="preserve">
Lecho filtrante del pozo de absorción para la disposición del efluente.</t>
        </r>
      </text>
    </comment>
    <comment ref="D12" authorId="0" shapeId="0" xr:uid="{DE3D5E34-C51A-4AD6-8BE2-F7BF4C2F24E2}">
      <text>
        <r>
          <rPr>
            <b/>
            <sz val="9"/>
            <color indexed="81"/>
            <rFont val="Tahoma"/>
            <charset val="1"/>
          </rPr>
          <t>Cata:</t>
        </r>
        <r>
          <rPr>
            <sz val="9"/>
            <color indexed="81"/>
            <rFont val="Tahoma"/>
            <charset val="1"/>
          </rPr>
          <t xml:space="preserve">
Envoltura del lecho filtrante para evitar colmatación con finos.</t>
        </r>
      </text>
    </comment>
    <comment ref="D14" authorId="0" shapeId="0" xr:uid="{E0210C44-FDCC-4858-BAF0-A804A447DF88}">
      <text>
        <r>
          <rPr>
            <b/>
            <sz val="9"/>
            <color indexed="81"/>
            <rFont val="Tahoma"/>
            <charset val="1"/>
          </rPr>
          <t>Cata:</t>
        </r>
        <r>
          <rPr>
            <sz val="9"/>
            <color indexed="81"/>
            <rFont val="Tahoma"/>
            <charset val="1"/>
          </rPr>
          <t xml:space="preserve">
Relleno compactado sobre el tanque y el pozo de absorción.</t>
        </r>
      </text>
    </comment>
  </commentList>
</comments>
</file>

<file path=xl/sharedStrings.xml><?xml version="1.0" encoding="utf-8"?>
<sst xmlns="http://schemas.openxmlformats.org/spreadsheetml/2006/main" count="2696" uniqueCount="858">
  <si>
    <t>SMMLV 2026 (mensual)</t>
  </si>
  <si>
    <t>Auxilio de transporte 2026 (mensual)</t>
  </si>
  <si>
    <t>Decreto 2026</t>
  </si>
  <si>
    <t>Jornada laboral (horas/día)</t>
  </si>
  <si>
    <t>Base de rendimientos</t>
  </si>
  <si>
    <t>Utilidad</t>
  </si>
  <si>
    <t>PRESUPUESTO DE OBRA — ALBERGUE ANIMAL MUNICIPAL (ETAPA 1)</t>
  </si>
  <si>
    <t>ÍTEM</t>
  </si>
  <si>
    <t>DESCRIPCIÓN</t>
  </si>
  <si>
    <t>UND</t>
  </si>
  <si>
    <t>CANTIDAD</t>
  </si>
  <si>
    <t>VR. UNITARIO</t>
  </si>
  <si>
    <t>VR. PARCIAL</t>
  </si>
  <si>
    <t>1</t>
  </si>
  <si>
    <t>CAPÍTULO 1 — PRELIMINARES</t>
  </si>
  <si>
    <t>1.1</t>
  </si>
  <si>
    <t>Localización, replanteo y topografía</t>
  </si>
  <si>
    <t>m2</t>
  </si>
  <si>
    <t>1.2</t>
  </si>
  <si>
    <t>Descapote y conformación del terreno</t>
  </si>
  <si>
    <t>SUBTOTAL CAPÍTULO</t>
  </si>
  <si>
    <t>2</t>
  </si>
  <si>
    <t>CAPÍTULO 2 — EXCAVACIONES Y MOVIMIENTO DE TIERRAS</t>
  </si>
  <si>
    <t>2.1</t>
  </si>
  <si>
    <t>Excavación manual en material común</t>
  </si>
  <si>
    <t>m3</t>
  </si>
  <si>
    <t>3</t>
  </si>
  <si>
    <t>CAPÍTULO 3 — CIMENTACIÓN Y ESTRUCTURA EN CONCRETO</t>
  </si>
  <si>
    <t>3.1</t>
  </si>
  <si>
    <t>Solado de limpieza e=0,05 m</t>
  </si>
  <si>
    <t>3.2</t>
  </si>
  <si>
    <t>Concreto vigas de fundación 3000 psi</t>
  </si>
  <si>
    <t>3.3</t>
  </si>
  <si>
    <t>3.4</t>
  </si>
  <si>
    <t>Concreto vigas aéreas / amarre</t>
  </si>
  <si>
    <t>3.5</t>
  </si>
  <si>
    <t>Acero de refuerzo 60.000 psi</t>
  </si>
  <si>
    <t>kg</t>
  </si>
  <si>
    <t>3.6</t>
  </si>
  <si>
    <t>Malla electrosoldada M-084</t>
  </si>
  <si>
    <t>4</t>
  </si>
  <si>
    <t>CAPÍTULO 4 — MAMPOSTERÍA</t>
  </si>
  <si>
    <t>4.1</t>
  </si>
  <si>
    <t>4.2</t>
  </si>
  <si>
    <t>Mampostería de sobrecimiento</t>
  </si>
  <si>
    <t>5</t>
  </si>
  <si>
    <t>CAPÍTULO 5 — PAÑETES E IMPERMEABILIZACIONES</t>
  </si>
  <si>
    <t>5.1</t>
  </si>
  <si>
    <t>5.2</t>
  </si>
  <si>
    <t>Hidrófugo / impermeabilizante en muros</t>
  </si>
  <si>
    <t>5.3</t>
  </si>
  <si>
    <t>Impermeabilización de cimentación</t>
  </si>
  <si>
    <t>CAPÍTULO 6 — CUBIERTA</t>
  </si>
  <si>
    <t>6.1</t>
  </si>
  <si>
    <t>Cubierta en teja tipo española</t>
  </si>
  <si>
    <t>6.2</t>
  </si>
  <si>
    <t>Cubierta traslúcida</t>
  </si>
  <si>
    <t>6.3</t>
  </si>
  <si>
    <t>ml</t>
  </si>
  <si>
    <t>6.4</t>
  </si>
  <si>
    <t>Bajantes de aguas lluvias 3"</t>
  </si>
  <si>
    <t>7</t>
  </si>
  <si>
    <t>CAPÍTULO 7 — CARPINTERÍA METÁLICA Y CERRAJERÍA</t>
  </si>
  <si>
    <t>7.1</t>
  </si>
  <si>
    <t>Puertas metálicas</t>
  </si>
  <si>
    <t>7.2</t>
  </si>
  <si>
    <t>Ventanas metálicas</t>
  </si>
  <si>
    <t>7.3</t>
  </si>
  <si>
    <t>Portón principal metálico</t>
  </si>
  <si>
    <t>8</t>
  </si>
  <si>
    <t>CAPÍTULO 8 — DIVISIONES</t>
  </si>
  <si>
    <t>8.1</t>
  </si>
  <si>
    <t>Divisiones en drywall</t>
  </si>
  <si>
    <t>9</t>
  </si>
  <si>
    <t>CAPÍTULO 9 — APARATOS SANITARIOS</t>
  </si>
  <si>
    <t>9.1</t>
  </si>
  <si>
    <t>Sanitario completo</t>
  </si>
  <si>
    <t>und</t>
  </si>
  <si>
    <t>9.2</t>
  </si>
  <si>
    <t>Lavamanos con grifería</t>
  </si>
  <si>
    <t>9.3</t>
  </si>
  <si>
    <t>Rejilla de piso</t>
  </si>
  <si>
    <t>10</t>
  </si>
  <si>
    <t>CAPÍTULO 10 — INSTALACIONES HIDROSANITARIAS Y ELÉCTRICAS</t>
  </si>
  <si>
    <t>10.1</t>
  </si>
  <si>
    <t>Punto hidráulico</t>
  </si>
  <si>
    <t>10.2</t>
  </si>
  <si>
    <t>Punto sanitario</t>
  </si>
  <si>
    <t>10.3</t>
  </si>
  <si>
    <t>Redes hidráulicas (incl. llaves de paso y cajas de registro)</t>
  </si>
  <si>
    <t>10.4</t>
  </si>
  <si>
    <t>Redes hidrosanitarias</t>
  </si>
  <si>
    <t>10.5</t>
  </si>
  <si>
    <t>Caja de inspección 60x60</t>
  </si>
  <si>
    <t>10.6</t>
  </si>
  <si>
    <t>Salida / punto eléctrico</t>
  </si>
  <si>
    <t>10.7</t>
  </si>
  <si>
    <t>Legalización de redes eléctricas</t>
  </si>
  <si>
    <t>gl</t>
  </si>
  <si>
    <t>11</t>
  </si>
  <si>
    <t>CAPÍTULO 11 — CERRAMIENTOS</t>
  </si>
  <si>
    <t>11.1</t>
  </si>
  <si>
    <t>11.2</t>
  </si>
  <si>
    <t>Cerramiento en alambre de púas</t>
  </si>
  <si>
    <t>12</t>
  </si>
  <si>
    <t>CAPÍTULO 12 — OBRAS EXTERIORES Y COMPLEMENTARIAS</t>
  </si>
  <si>
    <t>12.1</t>
  </si>
  <si>
    <t>Construcción de filtro francés</t>
  </si>
  <si>
    <t>12.2</t>
  </si>
  <si>
    <t>TOTAL COSTO DIRECTO</t>
  </si>
  <si>
    <t>Etapa 1 — Albergue Animal Municipal, Santa Rosa de Osos</t>
  </si>
  <si>
    <t>CONCEPTO</t>
  </si>
  <si>
    <t>VALOR MENSUAL</t>
  </si>
  <si>
    <t>MESES / CANT.</t>
  </si>
  <si>
    <t>VALOR TOTAL</t>
  </si>
  <si>
    <t>Oficina y campamento provisional</t>
  </si>
  <si>
    <t>Papelería y elementos de oficina</t>
  </si>
  <si>
    <t>Transporte y movilización</t>
  </si>
  <si>
    <t>Comunicaciones</t>
  </si>
  <si>
    <t>Ensayos de laboratorio</t>
  </si>
  <si>
    <t>Comisión de topografía (apoyo)</t>
  </si>
  <si>
    <t>Otros costos administrativos</t>
  </si>
  <si>
    <t>Pólizas (responsabilidad civil y cumplimiento)</t>
  </si>
  <si>
    <t>%</t>
  </si>
  <si>
    <t>VALOR</t>
  </si>
  <si>
    <t>COSTO DIRECTO</t>
  </si>
  <si>
    <t>Administración</t>
  </si>
  <si>
    <t>MEMORIA DE CANTIDADES — ETAPA 1 (cantidades formuladas y editables)</t>
  </si>
  <si>
    <t>LONGITUD</t>
  </si>
  <si>
    <t>ANCHO</t>
  </si>
  <si>
    <t>ALTO/ESP.</t>
  </si>
  <si>
    <t>CANT.</t>
  </si>
  <si>
    <t>TOTAL</t>
  </si>
  <si>
    <t>OBSERVACIONES</t>
  </si>
  <si>
    <t>Área total a intervenir Etapa 1</t>
  </si>
  <si>
    <t>Cantidad total del ítem</t>
  </si>
  <si>
    <t>Caniles 97 + preparación 77.25 + acceso/común 29.99 + zona juego 131</t>
  </si>
  <si>
    <t>Área total a intervenir</t>
  </si>
  <si>
    <t>VF-A longitudinal</t>
  </si>
  <si>
    <t>VF-C longitudinal</t>
  </si>
  <si>
    <t>VF-E longitudinal</t>
  </si>
  <si>
    <t>VF-F longitudinal</t>
  </si>
  <si>
    <t>VF-G longitudinal</t>
  </si>
  <si>
    <t>VF-I longitudinal</t>
  </si>
  <si>
    <t>VF-6 transversal</t>
  </si>
  <si>
    <t>VF-7 transversal</t>
  </si>
  <si>
    <t>VF-8 transversal</t>
  </si>
  <si>
    <t>VF-9 transversal</t>
  </si>
  <si>
    <t>VF-10 transversal</t>
  </si>
  <si>
    <t>Mamp. perimetral caniles a</t>
  </si>
  <si>
    <t>Mamp. perimetral caniles b</t>
  </si>
  <si>
    <t>Mamp. perimetral caniles c</t>
  </si>
  <si>
    <t>Mamp. perimetral caniles d</t>
  </si>
  <si>
    <t>Mamp. perimetral caniles e</t>
  </si>
  <si>
    <t>Mamp. perimetral caniles f</t>
  </si>
  <si>
    <t>Zanja geotextil/filtro</t>
  </si>
  <si>
    <t>Reproduce la memoria de excavaciones del proyecto</t>
  </si>
  <si>
    <t>Bajo vigas de cimentación</t>
  </si>
  <si>
    <t>Long. total vigas 129.98 m x ancho 0.5 m</t>
  </si>
  <si>
    <t>VF-A</t>
  </si>
  <si>
    <t>VF-C</t>
  </si>
  <si>
    <t>VF-E</t>
  </si>
  <si>
    <t>VF-F</t>
  </si>
  <si>
    <t>VF-G</t>
  </si>
  <si>
    <t>VF-I</t>
  </si>
  <si>
    <t>VF-6</t>
  </si>
  <si>
    <t>VF-7</t>
  </si>
  <si>
    <t>VF-8</t>
  </si>
  <si>
    <t>VF-9</t>
  </si>
  <si>
    <t>VF-10</t>
  </si>
  <si>
    <t>Zona de caniles</t>
  </si>
  <si>
    <t>Zona común / preparación</t>
  </si>
  <si>
    <t>Rampas de acceso</t>
  </si>
  <si>
    <t>Andenes</t>
  </si>
  <si>
    <t>Viga perimetral caniles</t>
  </si>
  <si>
    <t>Viga perimetral zona común</t>
  </si>
  <si>
    <t>Despiece total (vigas fund., estribos, mampostería, vigas aéreas)</t>
  </si>
  <si>
    <t>Según memoria de acero detallada del proyecto</t>
  </si>
  <si>
    <t>Zona de preparación</t>
  </si>
  <si>
    <t>Zona acceso/común</t>
  </si>
  <si>
    <t>Muros zona común (long.)</t>
  </si>
  <si>
    <t>Muros zona común (transv.)</t>
  </si>
  <si>
    <t>Sobrecimiento perimetral</t>
  </si>
  <si>
    <t>Estimado (sin planos disponibles)</t>
  </si>
  <si>
    <t>Muros zonas húmedas y sobrecimiento</t>
  </si>
  <si>
    <t>Caras laterales de vigas de cimentación</t>
  </si>
  <si>
    <t>Zona común</t>
  </si>
  <si>
    <t>Perímetro caniles</t>
  </si>
  <si>
    <t>Perímetro zona común</t>
  </si>
  <si>
    <t>8 bajantes x 5 m</t>
  </si>
  <si>
    <t>Puerta 0.90x2.15</t>
  </si>
  <si>
    <t>Puerta 0.80x2.15</t>
  </si>
  <si>
    <t>Puerta 0.70x2.15</t>
  </si>
  <si>
    <t>Puerta 1.70x2.15</t>
  </si>
  <si>
    <t>Ventana 1.20x1.20</t>
  </si>
  <si>
    <t>Portón 4.0x2.5</t>
  </si>
  <si>
    <t>Según memoria de divisiones del proyecto</t>
  </si>
  <si>
    <t>Sanitario</t>
  </si>
  <si>
    <t>Lavamanos</t>
  </si>
  <si>
    <t>Zona caniles 2 + zona común 1</t>
  </si>
  <si>
    <t>Lavamanos 2 + sanitario 1 + lavado 1 + lavatrapero 1 + llave 1</t>
  </si>
  <si>
    <t>Aparatos zona común</t>
  </si>
  <si>
    <t>Red de distribución</t>
  </si>
  <si>
    <t>Red de desagües</t>
  </si>
  <si>
    <t>Cajas de inspección</t>
  </si>
  <si>
    <t>Iluminación, tomas y salidas</t>
  </si>
  <si>
    <t>Trámite RETIE y conexión</t>
  </si>
  <si>
    <t>Puertas de caniles en malla</t>
  </si>
  <si>
    <t>Puertas de caniles fabricadas en malla + ángulos</t>
  </si>
  <si>
    <t>8 hilos c/20 cm; estacones c/2 m</t>
  </si>
  <si>
    <t>Tubería microperforada 4"</t>
  </si>
  <si>
    <t>Geotextil 140 m2 + triturado 6.4 m3</t>
  </si>
  <si>
    <t>Zona verde / juego</t>
  </si>
  <si>
    <t>FACTOR PRESTACIONAL — NORMATIVIDAD LABORAL COLOMBIANA 2026</t>
  </si>
  <si>
    <t>% / VALOR</t>
  </si>
  <si>
    <t>OBSERVACIÓN</t>
  </si>
  <si>
    <t>Salario básico mensual (base de cálculo)</t>
  </si>
  <si>
    <t>SMMLV 2026</t>
  </si>
  <si>
    <t>Auxilio de transporte</t>
  </si>
  <si>
    <t>No base de aportes</t>
  </si>
  <si>
    <t>PRESTACIONES SOCIALES</t>
  </si>
  <si>
    <t>Cesantías</t>
  </si>
  <si>
    <t>1 mes/año</t>
  </si>
  <si>
    <t>Intereses a las cesantías</t>
  </si>
  <si>
    <t>12% de cesantías</t>
  </si>
  <si>
    <t>Prima de servicios</t>
  </si>
  <si>
    <t>Vacaciones</t>
  </si>
  <si>
    <t>15 días/año</t>
  </si>
  <si>
    <t>SEGURIDAD SOCIAL Y PARAFISCALES</t>
  </si>
  <si>
    <t>Salud (EPS) — empleador</t>
  </si>
  <si>
    <t>Pensión — empleador</t>
  </si>
  <si>
    <t>ARL Nivel V (construcción)</t>
  </si>
  <si>
    <t>Riesgo máximo 6.96%</t>
  </si>
  <si>
    <t>Caja de compensación</t>
  </si>
  <si>
    <t>ICBF</t>
  </si>
  <si>
    <t>SENA</t>
  </si>
  <si>
    <t>OTROS</t>
  </si>
  <si>
    <t>Dotación</t>
  </si>
  <si>
    <t>Ropa y calzado (estimado)</t>
  </si>
  <si>
    <t>TOTAL FACTOR PRESTACIONAL (%)</t>
  </si>
  <si>
    <t>Suma de prestaciones + parafiscales + dotación</t>
  </si>
  <si>
    <t>FACTOR MULTIPLICADOR DE MANO DE OBRA</t>
  </si>
  <si>
    <t>Se aplica al salario básico para obtener el costo real de MO</t>
  </si>
  <si>
    <t>CUADRO DE JORNALES CON FACTOR PRESTACIONAL (Base SMMLV 2026)</t>
  </si>
  <si>
    <t>CARGO</t>
  </si>
  <si>
    <t>No. SMMLV</t>
  </si>
  <si>
    <t>SALARIO MENSUAL</t>
  </si>
  <si>
    <t>AUX. TRANSPORTE</t>
  </si>
  <si>
    <t>FACTOR PREST.</t>
  </si>
  <si>
    <t>VALOR DÍA</t>
  </si>
  <si>
    <t>VALOR HORA</t>
  </si>
  <si>
    <t>Ayudante / obrero</t>
  </si>
  <si>
    <t>Oficial de construcción</t>
  </si>
  <si>
    <t>Oficial especializado (soldador/instalador)</t>
  </si>
  <si>
    <t>Maestro / inspector de obra</t>
  </si>
  <si>
    <t>Plomero / instalador hidrosanitario</t>
  </si>
  <si>
    <t>Electricista certificado</t>
  </si>
  <si>
    <t>Topógrafo</t>
  </si>
  <si>
    <t>Cadenero / auxiliar topografía</t>
  </si>
  <si>
    <t>CUADRILLAS TIPO Y COSTO DIARIO</t>
  </si>
  <si>
    <t>CUADRILLA / RECURSO</t>
  </si>
  <si>
    <t>VALOR DÍA UNIT.</t>
  </si>
  <si>
    <t>SUBTOTAL DÍA</t>
  </si>
  <si>
    <t>CUADRILLA EXCAVACIÓN MANUAL</t>
  </si>
  <si>
    <t>Costo total cuadrilla / día</t>
  </si>
  <si>
    <t>Excavaciones y descapote</t>
  </si>
  <si>
    <t>CUADRILLA CONCRETO</t>
  </si>
  <si>
    <t>+ mezcladora y vibrador</t>
  </si>
  <si>
    <t>CUADRILLA MAMPOSTERÍA</t>
  </si>
  <si>
    <t>Muros en bloque</t>
  </si>
  <si>
    <t>CUADRILLA ACERO / FIGURADO</t>
  </si>
  <si>
    <t>Armado y amarre</t>
  </si>
  <si>
    <t>CUADRILLA REVOQUES</t>
  </si>
  <si>
    <t>Pañetes</t>
  </si>
  <si>
    <t>CUADRILLA CUBIERTA</t>
  </si>
  <si>
    <t>Estructura + teja</t>
  </si>
  <si>
    <t>CUADRILLA CERRAJERÍA</t>
  </si>
  <si>
    <t>Puertas/ventanas/portón</t>
  </si>
  <si>
    <t>CUADRILLA CERRAMIENTO / MALLA</t>
  </si>
  <si>
    <t>+ soldadura</t>
  </si>
  <si>
    <t>CUADRILLA HIDROSANITARIA</t>
  </si>
  <si>
    <t>Redes y puntos</t>
  </si>
  <si>
    <t>CUADRILLA ELÉCTRICA</t>
  </si>
  <si>
    <t>Redes eléctricas</t>
  </si>
  <si>
    <t>CUADRILLA TOPOGRAFÍA</t>
  </si>
  <si>
    <t>Localización y replanteo</t>
  </si>
  <si>
    <t>CÓDIGO</t>
  </si>
  <si>
    <t>MATERIAL</t>
  </si>
  <si>
    <t>UNIDAD</t>
  </si>
  <si>
    <t>PROVEEDOR DE REFERENCIA</t>
  </si>
  <si>
    <t>MAT-001</t>
  </si>
  <si>
    <t>Cemento gris uso general 50 kg</t>
  </si>
  <si>
    <t>saco</t>
  </si>
  <si>
    <t>Argos / distribuidor local</t>
  </si>
  <si>
    <t>MAT-002</t>
  </si>
  <si>
    <t>Arena de río lavada</t>
  </si>
  <si>
    <t>Cantera Río Grande</t>
  </si>
  <si>
    <t>Puesta en obra</t>
  </si>
  <si>
    <t>MAT-003</t>
  </si>
  <si>
    <t>Arena de peña (revoque)</t>
  </si>
  <si>
    <t>Cantera local</t>
  </si>
  <si>
    <t>MAT-004</t>
  </si>
  <si>
    <t>Triturado 3/4"</t>
  </si>
  <si>
    <t>MAT-005</t>
  </si>
  <si>
    <t>Recebo / afirmado B-200</t>
  </si>
  <si>
    <t>MAT-006</t>
  </si>
  <si>
    <t>Agua</t>
  </si>
  <si>
    <t>Acueducto municipal</t>
  </si>
  <si>
    <t>MAT-007</t>
  </si>
  <si>
    <t>Acero de refuerzo figurado 60.000 psi</t>
  </si>
  <si>
    <t>Diaco / distribuidor</t>
  </si>
  <si>
    <t>Fe 420</t>
  </si>
  <si>
    <t>MAT-008</t>
  </si>
  <si>
    <t>Alambre negro recocido cal. 18</t>
  </si>
  <si>
    <t>Ferretería</t>
  </si>
  <si>
    <t>MAT-009</t>
  </si>
  <si>
    <t>Malla electrosoldada 6 mm 15x15 (M-084)</t>
  </si>
  <si>
    <t>Acería / distribuidor</t>
  </si>
  <si>
    <t>MAT-010</t>
  </si>
  <si>
    <t>Bloque de concreto 39x19x14 cm</t>
  </si>
  <si>
    <t>Prefabricados local</t>
  </si>
  <si>
    <t>MAT-011</t>
  </si>
  <si>
    <t>Bloque de concreto 39x19x9 cm</t>
  </si>
  <si>
    <t>Sobrecimiento</t>
  </si>
  <si>
    <t>MAT-012</t>
  </si>
  <si>
    <t>Ladrillera regional</t>
  </si>
  <si>
    <t>MAT-013</t>
  </si>
  <si>
    <t>Teja traslúcida perfil 7</t>
  </si>
  <si>
    <t>Distribuidor</t>
  </si>
  <si>
    <t>MAT-014</t>
  </si>
  <si>
    <t>Perfilería metálica cubierta (correa/C)</t>
  </si>
  <si>
    <t>Ferretería estructural</t>
  </si>
  <si>
    <t>MAT-015</t>
  </si>
  <si>
    <t>Anticorrosivo + esmalte</t>
  </si>
  <si>
    <t>gal</t>
  </si>
  <si>
    <t>Pintuco / local</t>
  </si>
  <si>
    <t>MAT-016</t>
  </si>
  <si>
    <t>MAT-017</t>
  </si>
  <si>
    <t>MAT-018</t>
  </si>
  <si>
    <t>Puerta metálica lámina + marco (fab.)</t>
  </si>
  <si>
    <t>Cerrajería local</t>
  </si>
  <si>
    <t>Incl. pintura</t>
  </si>
  <si>
    <t>MAT-019</t>
  </si>
  <si>
    <t>Ventana metálica con reja</t>
  </si>
  <si>
    <t>MAT-020</t>
  </si>
  <si>
    <t>Cerradura de seguridad</t>
  </si>
  <si>
    <t>MAT-021</t>
  </si>
  <si>
    <t>Portón metálico corredizo (fab.)</t>
  </si>
  <si>
    <t>Incl. riel/ruedas</t>
  </si>
  <si>
    <t>MAT-022</t>
  </si>
  <si>
    <t>Panel de yeso RH 1/2"</t>
  </si>
  <si>
    <t>Distribuidor drywall</t>
  </si>
  <si>
    <t>MAT-023</t>
  </si>
  <si>
    <t>Perfilería drywall (parales+canales)</t>
  </si>
  <si>
    <t>MAT-024</t>
  </si>
  <si>
    <t>Masilla + cinta + tornillería drywall</t>
  </si>
  <si>
    <t>MAT-025</t>
  </si>
  <si>
    <t>Sanitario completo (taza+tanque)</t>
  </si>
  <si>
    <t>Corona / Mancesa</t>
  </si>
  <si>
    <t>MAT-026</t>
  </si>
  <si>
    <t>MAT-027</t>
  </si>
  <si>
    <t>Lavadero prefabricado</t>
  </si>
  <si>
    <t>Prefabricados</t>
  </si>
  <si>
    <t>MAT-028</t>
  </si>
  <si>
    <t>Poceta / lavatrapero</t>
  </si>
  <si>
    <t>MAT-029</t>
  </si>
  <si>
    <t>Llave terminal / jardín</t>
  </si>
  <si>
    <t>MAT-030</t>
  </si>
  <si>
    <t>Tubería PVC presión 1/2"</t>
  </si>
  <si>
    <t>Pavco / distribuidor</t>
  </si>
  <si>
    <t>MAT-031</t>
  </si>
  <si>
    <t>Tubería PVC presión 3/4"</t>
  </si>
  <si>
    <t>MAT-032</t>
  </si>
  <si>
    <t>Accesorios PVC presión (por punto)</t>
  </si>
  <si>
    <t>MAT-033</t>
  </si>
  <si>
    <t>Tubería PVC sanitaria 2"</t>
  </si>
  <si>
    <t>Pavco</t>
  </si>
  <si>
    <t>MAT-034</t>
  </si>
  <si>
    <t>Tubería PVC sanitaria 3"</t>
  </si>
  <si>
    <t>MAT-035</t>
  </si>
  <si>
    <t>Tubería PVC sanitaria 4"</t>
  </si>
  <si>
    <t>MAT-036</t>
  </si>
  <si>
    <t>Accesorios PVC sanitario (por punto)</t>
  </si>
  <si>
    <t>MAT-037</t>
  </si>
  <si>
    <t>Rejilla de piso 3x2</t>
  </si>
  <si>
    <t>MAT-038</t>
  </si>
  <si>
    <t>Llave de paso / registro 1/2"</t>
  </si>
  <si>
    <t>MAT-039</t>
  </si>
  <si>
    <t>Caja de inspección 60x60 (materiales)</t>
  </si>
  <si>
    <t>Prefabricados / obra</t>
  </si>
  <si>
    <t>MAT-040</t>
  </si>
  <si>
    <t>Bajante PVC 3" + accesorios</t>
  </si>
  <si>
    <t>MAT-041</t>
  </si>
  <si>
    <t>Impermeabilizante asfáltico (manto)</t>
  </si>
  <si>
    <t>Sika / Toxement</t>
  </si>
  <si>
    <t>MAT-042</t>
  </si>
  <si>
    <t>Impermeabilizante integral hidrófugo</t>
  </si>
  <si>
    <t>MAT-045</t>
  </si>
  <si>
    <t>Malla eslabonada cal.12 2" galv.</t>
  </si>
  <si>
    <t>MAT-046</t>
  </si>
  <si>
    <t>Tubo galvanizado 2" (poste)</t>
  </si>
  <si>
    <t>MAT-047</t>
  </si>
  <si>
    <t>Ángulo/marco puerta caniles</t>
  </si>
  <si>
    <t>MAT-048</t>
  </si>
  <si>
    <t>Alambre de púas cal.12</t>
  </si>
  <si>
    <t>MAT-049</t>
  </si>
  <si>
    <t>Estacón madera inmunizada</t>
  </si>
  <si>
    <t>Depósito madera</t>
  </si>
  <si>
    <t>MAT-050</t>
  </si>
  <si>
    <t>Grapas / amarres</t>
  </si>
  <si>
    <t>MAT-051</t>
  </si>
  <si>
    <t>Geosintéticos</t>
  </si>
  <si>
    <t>MAT-052</t>
  </si>
  <si>
    <t>Tubería PVC drenaje 4" perforada</t>
  </si>
  <si>
    <t>MAT-054</t>
  </si>
  <si>
    <t>Tierra negra / orgánica</t>
  </si>
  <si>
    <t>Proveedor local</t>
  </si>
  <si>
    <t>MAT-055</t>
  </si>
  <si>
    <t>Grama / césped en rollo</t>
  </si>
  <si>
    <t>Vivero regional</t>
  </si>
  <si>
    <t>MAT-056</t>
  </si>
  <si>
    <t>Plantas ornamentales / arbustos</t>
  </si>
  <si>
    <t>MAT-057</t>
  </si>
  <si>
    <t>Estacas, mojones y pintura</t>
  </si>
  <si>
    <t>MAT-058</t>
  </si>
  <si>
    <t>Formaleta madera (uso)</t>
  </si>
  <si>
    <t>Incl. puntilla</t>
  </si>
  <si>
    <t>MAT-059</t>
  </si>
  <si>
    <t>Materiales eléctricos por punto</t>
  </si>
  <si>
    <t>Eléctricos local</t>
  </si>
  <si>
    <t>Tubería+cable+caja+salida</t>
  </si>
  <si>
    <t>MAT-060</t>
  </si>
  <si>
    <t>Legalización red eléctrica (RETIE+conexión)</t>
  </si>
  <si>
    <t>Operador de red</t>
  </si>
  <si>
    <t>Estimado global</t>
  </si>
  <si>
    <t>EQUIPO</t>
  </si>
  <si>
    <t>TARIFA HORA</t>
  </si>
  <si>
    <t>RENDIMIENTO REF.</t>
  </si>
  <si>
    <t>COSTO DIARIO</t>
  </si>
  <si>
    <t>OPERADOR</t>
  </si>
  <si>
    <t>COMBUSTIBLE</t>
  </si>
  <si>
    <t>EQ-01</t>
  </si>
  <si>
    <t>Retroexcavadora</t>
  </si>
  <si>
    <t>180 m3/día</t>
  </si>
  <si>
    <t>Incluido</t>
  </si>
  <si>
    <t>Tarifa con operador y combustible</t>
  </si>
  <si>
    <t>EQ-02</t>
  </si>
  <si>
    <t>Compactador tipo rana (canguro)</t>
  </si>
  <si>
    <t>250 m2/día</t>
  </si>
  <si>
    <t>Operario aparte</t>
  </si>
  <si>
    <t>EQ-03</t>
  </si>
  <si>
    <t>Placa vibratoria</t>
  </si>
  <si>
    <t>300 m2/día</t>
  </si>
  <si>
    <t>EQ-04</t>
  </si>
  <si>
    <t>Vibrocompactador (rodillo)</t>
  </si>
  <si>
    <t>800 m2/día</t>
  </si>
  <si>
    <t>EQ-05</t>
  </si>
  <si>
    <t>Camión doble troque</t>
  </si>
  <si>
    <t>6 viajes/día</t>
  </si>
  <si>
    <t>EQ-06</t>
  </si>
  <si>
    <t>Volqueta 5 m3</t>
  </si>
  <si>
    <t>8 viajes/día</t>
  </si>
  <si>
    <t>EQ-07</t>
  </si>
  <si>
    <t>Mezcladora 1 saco</t>
  </si>
  <si>
    <t>20 m3/día</t>
  </si>
  <si>
    <t>EQ-08</t>
  </si>
  <si>
    <t>Vibrador de concreto</t>
  </si>
  <si>
    <t>40 m3/día</t>
  </si>
  <si>
    <t>EQ-09</t>
  </si>
  <si>
    <t>Cortadora de ladrillo/disco</t>
  </si>
  <si>
    <t>—</t>
  </si>
  <si>
    <t>Eléctrico</t>
  </si>
  <si>
    <t>EQ-10</t>
  </si>
  <si>
    <t>Equipo de topografía (estación total)</t>
  </si>
  <si>
    <t>1.000 m2/día</t>
  </si>
  <si>
    <t>Topógrafo aparte</t>
  </si>
  <si>
    <t>EQ-11</t>
  </si>
  <si>
    <t>Equipo de soldadura / planta</t>
  </si>
  <si>
    <t>Soldador aparte</t>
  </si>
  <si>
    <t>EQ-12</t>
  </si>
  <si>
    <t>Andamio tubular</t>
  </si>
  <si>
    <t>Alquiler m2/día</t>
  </si>
  <si>
    <t>ANÁLISIS DE PRECIOS UNITARIOS (APU)</t>
  </si>
  <si>
    <t>ÍTEM 1.1</t>
  </si>
  <si>
    <t>1. MATERIALES</t>
  </si>
  <si>
    <t>Descripción</t>
  </si>
  <si>
    <t>Unidad</t>
  </si>
  <si>
    <t>Cantidad</t>
  </si>
  <si>
    <t>Desperd.%</t>
  </si>
  <si>
    <t>Precio</t>
  </si>
  <si>
    <t>Parcial</t>
  </si>
  <si>
    <t>Subtotal Materiales</t>
  </si>
  <si>
    <t>2. MANO DE OBRA</t>
  </si>
  <si>
    <t>Cargo</t>
  </si>
  <si>
    <t>Rendim. (u/día)</t>
  </si>
  <si>
    <t>Cant. (HH/u)</t>
  </si>
  <si>
    <t>Valor hora</t>
  </si>
  <si>
    <t>Subtotal Mano de Obra</t>
  </si>
  <si>
    <t>3. EQUIPO</t>
  </si>
  <si>
    <t>Equipo</t>
  </si>
  <si>
    <t>Horas (h/u)</t>
  </si>
  <si>
    <t>Tarifa hora</t>
  </si>
  <si>
    <t>Subtotal Equipo</t>
  </si>
  <si>
    <t>4. Herramienta menor (5% de Mano de Obra)</t>
  </si>
  <si>
    <t>Nota: los desperdicios se incluyen en la columna Desperd.% de cada material.</t>
  </si>
  <si>
    <t>COSTO DIRECTO UNITARIO</t>
  </si>
  <si>
    <t>ÍTEM 1.2</t>
  </si>
  <si>
    <t>Descapote y conformación manual del terreno</t>
  </si>
  <si>
    <t>No aplica</t>
  </si>
  <si>
    <t>ÍTEM 2.1</t>
  </si>
  <si>
    <t>Excavación manual en material común (h≤1,5 m)</t>
  </si>
  <si>
    <t>ÍTEM 3.1</t>
  </si>
  <si>
    <t>Solado de limpieza e=0,05 m (concreto pobre 2000 psi)</t>
  </si>
  <si>
    <t>ÍTEM 3.2</t>
  </si>
  <si>
    <t>Concreto 3000 psi para vigas de fundación</t>
  </si>
  <si>
    <t>ÍTEM 3.3</t>
  </si>
  <si>
    <t>Concreto 3000 psi losa de contrapiso e=0,15 m</t>
  </si>
  <si>
    <t>ÍTEM 3.4</t>
  </si>
  <si>
    <t>Concreto 3000 psi para vigas aéreas / de amarre</t>
  </si>
  <si>
    <t>ÍTEM 3.5</t>
  </si>
  <si>
    <t>ÍTEM 3.6</t>
  </si>
  <si>
    <t>Malla electrosoldada M-084 para losa de contrapiso</t>
  </si>
  <si>
    <t>ÍTEM 4.1</t>
  </si>
  <si>
    <t>Mampostería en bloque de concreto 39x19x14 cm</t>
  </si>
  <si>
    <t>ÍTEM 4.2</t>
  </si>
  <si>
    <t>Mampostería de sobrecimiento en bloque 39x19x9 cm</t>
  </si>
  <si>
    <t>ÍTEM 5.1</t>
  </si>
  <si>
    <t>Revoque (revite) de muros 1:4 e=2 cm</t>
  </si>
  <si>
    <t>ÍTEM 5.2</t>
  </si>
  <si>
    <t>Hidrófugo / impermeabilizante integral en muros</t>
  </si>
  <si>
    <t>ÍTEM 5.3</t>
  </si>
  <si>
    <t>Impermeabilización de cimentación (manto asfáltico)</t>
  </si>
  <si>
    <t>ÍTEM 6.1</t>
  </si>
  <si>
    <t>ÍTEM 6.2</t>
  </si>
  <si>
    <t>ÍTEM 6.3</t>
  </si>
  <si>
    <t>ÍTEM 6.4</t>
  </si>
  <si>
    <t>Bajantes de aguas lluvias PVC 3"</t>
  </si>
  <si>
    <t>ÍTEM 7.1</t>
  </si>
  <si>
    <t>Puertas metálicas en lámina (suministro e instalación)</t>
  </si>
  <si>
    <t>ÍTEM 7.2</t>
  </si>
  <si>
    <t>Ventanas metálicas con reja (suministro e instalación)</t>
  </si>
  <si>
    <t>ÍTEM 7.3</t>
  </si>
  <si>
    <t>Portón principal metálico corredizo</t>
  </si>
  <si>
    <t>ÍTEM 8.1</t>
  </si>
  <si>
    <t>Divisiones en drywall (sistema doble cara)</t>
  </si>
  <si>
    <t>ÍTEM 9.1</t>
  </si>
  <si>
    <t>Sanitario completo (suministro e instalación)</t>
  </si>
  <si>
    <t>ÍTEM 9.2</t>
  </si>
  <si>
    <t>Lavamanos con grifería (suministro e instalación)</t>
  </si>
  <si>
    <t>ÍTEM 9.3</t>
  </si>
  <si>
    <t>Rejilla de piso 3x2 (suministro e instalación)</t>
  </si>
  <si>
    <t>ÍTEM 10.1</t>
  </si>
  <si>
    <t>Punto hidráulico PVC 1/2"</t>
  </si>
  <si>
    <t>ÍTEM 10.2</t>
  </si>
  <si>
    <t>Punto sanitario PVC 2"</t>
  </si>
  <si>
    <t>ÍTEM 10.3</t>
  </si>
  <si>
    <t>Redes hidráulicas PVC 3/4" (incl. llaves de paso y cajas de registro)</t>
  </si>
  <si>
    <t>ÍTEM 10.4</t>
  </si>
  <si>
    <t>Redes hidrosanitarias PVC 3"-4"</t>
  </si>
  <si>
    <t>ÍTEM 10.5</t>
  </si>
  <si>
    <t>Caja de inspección 60x60 cm</t>
  </si>
  <si>
    <t>ÍTEM 10.6</t>
  </si>
  <si>
    <t>Salida / punto eléctrico (tubería, cable, caja, aparato)</t>
  </si>
  <si>
    <t>ÍTEM 10.7</t>
  </si>
  <si>
    <t>Legalización de redes eléctricas (RETIE, diseño y conexión)</t>
  </si>
  <si>
    <t>ÍTEM 11.1</t>
  </si>
  <si>
    <t>ÍTEM 11.2</t>
  </si>
  <si>
    <t>ÍTEM 12.1</t>
  </si>
  <si>
    <t>ÍTEM 12.2</t>
  </si>
  <si>
    <t>PRECIO BASE (sin ajuste)</t>
  </si>
  <si>
    <t>PRECIO UNITARIO AJUSTADO</t>
  </si>
  <si>
    <t>5. Transporte interno de materiales (% de Materiales)</t>
  </si>
  <si>
    <t>Ayudante / obrero (4)</t>
  </si>
  <si>
    <t>MAT-061</t>
  </si>
  <si>
    <t>Perfil tubular estructural PTR (100x100x3 / 100x50x3)</t>
  </si>
  <si>
    <t>MAT-062</t>
  </si>
  <si>
    <t>Platinas, cartelas y pernos de anclaje</t>
  </si>
  <si>
    <t>MAT-063</t>
  </si>
  <si>
    <t>Soldadura (electrodo E-6013 / alambre MIG)</t>
  </si>
  <si>
    <t>Según PLANTA DE TECHO esc. 1:50 — planos estructurales de cubierta</t>
  </si>
  <si>
    <t>Estructura metálica de cubierta en PTR (cerchas y correas)</t>
  </si>
  <si>
    <t>Área total de cubierta (ítems 6.1 + 6.2)</t>
  </si>
  <si>
    <t>Cerchas: longitud en planta (área / separación entre cerchas)</t>
  </si>
  <si>
    <t>Separación de cerchas supuesta: 3,00 m</t>
  </si>
  <si>
    <t>Cerchas: desarrollo de perfil (cordones + montantes + diagonales)</t>
  </si>
  <si>
    <t>2,6 ml de PTR por cada ml de cercha (cercha tipo 1)</t>
  </si>
  <si>
    <t>Separación de correas supuesta: 1,10 m (teja española)</t>
  </si>
  <si>
    <t>PTR 100x100x3 = 9,02 kg/ml</t>
  </si>
  <si>
    <t>PTR 100x50x3 = 6,71 kg/ml</t>
  </si>
  <si>
    <t>Según PLANTA DE TECHO esc. 1:50; cotas no legibles en el plano, separaciones supuestas. Platinas, cartelas y anclajes (5%) van incluidos en el APU 6.5.</t>
  </si>
  <si>
    <t>ÍTEM 6.5</t>
  </si>
  <si>
    <t>Estructura metálica de cubierta en PTR — cerchas y correas (suministro, fabricación y montaje)</t>
  </si>
  <si>
    <t>Oficial especializado (soldador / armador)</t>
  </si>
  <si>
    <t>Ayudante / obrero (2)</t>
  </si>
  <si>
    <t>Perfilería metálica — trasladada al ítem 6.5</t>
  </si>
  <si>
    <t>Anticorrosivo + esmalte — trasladado al ítem 6.5</t>
  </si>
  <si>
    <t>Cubierta en teja traslúcida perfil 7 (sobre estructura metálica — ítem 6.5)</t>
  </si>
  <si>
    <t>6.5</t>
  </si>
  <si>
    <t>Ingeniero civil residente (tiempo completo)</t>
  </si>
  <si>
    <t>Tecnólogo SISO (seguridad y salud en el trabajo)</t>
  </si>
  <si>
    <t>3. ESTAMPILLAS Y CONTRIBUCIONES DE LEY</t>
  </si>
  <si>
    <t>Estampilla pro adulto mayor</t>
  </si>
  <si>
    <t>Estampilla procultura</t>
  </si>
  <si>
    <t>Tasa pro deportes y recreación</t>
  </si>
  <si>
    <t>Fondo de seguridad territorial — Ley 418 de 1997</t>
  </si>
  <si>
    <t>Estampilla para la Justicia Familiar</t>
  </si>
  <si>
    <t>TOTAL ESTAMPILLAS Y CONTRIBUCIONES</t>
  </si>
  <si>
    <t>VALOR TOTAL DEL PROYECTO</t>
  </si>
  <si>
    <t xml:space="preserve">sobre tasa bomberil </t>
  </si>
  <si>
    <t xml:space="preserve">Estampilla pro Hospital </t>
  </si>
  <si>
    <t>ANÁLISIS DE A.U. (ADMINISTRACIÓN Y UTILIDAD)</t>
  </si>
  <si>
    <t>2. RESUMEN A.U.</t>
  </si>
  <si>
    <t>TOTAL A.U.</t>
  </si>
  <si>
    <t>SUBTOTAL (Costo Directo + A.U.)</t>
  </si>
  <si>
    <t>Estampillas y contribuciones de ley (ver cuadro 3)</t>
  </si>
  <si>
    <t>Base de liquidación (Costo Directo)</t>
  </si>
  <si>
    <t>% A.U. sobre Costo Directo</t>
  </si>
  <si>
    <t>MAT-064</t>
  </si>
  <si>
    <t>Baldosa cerámica pared/piso 30x30 (básica)</t>
  </si>
  <si>
    <t>Corona / distribuidor local</t>
  </si>
  <si>
    <t>Enchape baño</t>
  </si>
  <si>
    <t>MAT-065</t>
  </si>
  <si>
    <t>Pegante cerámico gris 25 kg</t>
  </si>
  <si>
    <t>Ferretería / distribuidor</t>
  </si>
  <si>
    <t>MAT-066</t>
  </si>
  <si>
    <t>Boquilla / lechada para juntas</t>
  </si>
  <si>
    <t>ÍTEM 5.4</t>
  </si>
  <si>
    <t>Enchape cerámico para baño (pisos y muros)</t>
  </si>
  <si>
    <t>Enchape cerámico para baño</t>
  </si>
  <si>
    <t>Piso del baño</t>
  </si>
  <si>
    <t>Muros zona húmeda (ducha y lavamanos)</t>
  </si>
  <si>
    <t>Área aproximada (sin planos disponibles)</t>
  </si>
  <si>
    <t>Legalización de redes eléctricas ante el operador de red, incluye trámites, dictamen de inspección, certificación RETIE y conexión definitiva del Centro de Bienestar Animal. Según diseño eléctrico y normativa vigente.</t>
  </si>
  <si>
    <t>Teja de fibrocemento tipo española</t>
  </si>
  <si>
    <t>Eternit / Ajover — distribuidor</t>
  </si>
  <si>
    <t>Área útil ≈ 0,20 m2/und (≈5 und/m2)</t>
  </si>
  <si>
    <t>Caballete fibrocemento tipo española</t>
  </si>
  <si>
    <t>Lagrimal / corta gotera en barro color terracota</t>
  </si>
  <si>
    <t>≈4 und/ml</t>
  </si>
  <si>
    <t>Geotextil no tejido 200–250 g/m2 (NT-2500)</t>
  </si>
  <si>
    <t>MAT-067</t>
  </si>
  <si>
    <t>Gancho J / tornillo con arandela de sello para teja fibrocemento</t>
  </si>
  <si>
    <t>Fijación cubierta fibrocemento</t>
  </si>
  <si>
    <t>MAT-068</t>
  </si>
  <si>
    <t>Grava lavada 3/4" a 1 1/2" libre de finos</t>
  </si>
  <si>
    <t>Material filtrante — filtro drenante</t>
  </si>
  <si>
    <t>MAT-069</t>
  </si>
  <si>
    <t>Material seleccionado en grava para relleno compactado</t>
  </si>
  <si>
    <t>Relleno — filtro drenante</t>
  </si>
  <si>
    <t>Cubierta en teja de fibrocemento tipo española, pendiente 18% / 14% (sobre estructura metálica — ítem 6.5)</t>
  </si>
  <si>
    <t>Lagrimal / corta gotera en barro color terracota (planos A01–A03)</t>
  </si>
  <si>
    <t>Sistema de filtro y drenaje: tubería PVC perforada Ø110 mm, geotextil 200–250 g/m2, grava lavada 3/4"–1 1/2" y relleno compactado al 95% PM (plano A05)</t>
  </si>
  <si>
    <t>MAT-070</t>
  </si>
  <si>
    <t>Canoa en lámina galvanizada cal. 26 (desarrollo 0,50 m)</t>
  </si>
  <si>
    <t>Ferretería / hojalatería local</t>
  </si>
  <si>
    <t>Recolección de aguas lluvias en aleros</t>
  </si>
  <si>
    <t>MAT-071</t>
  </si>
  <si>
    <t>Soportes, ganchos y sellante para canoa</t>
  </si>
  <si>
    <t>ÍTEM 6.6</t>
  </si>
  <si>
    <t>Canoa de recolección de aguas lluvias en lámina galvanizada cal. 26 (planta de cubiertas A03)</t>
  </si>
  <si>
    <t>Canoa de recolección de aguas lluvias</t>
  </si>
  <si>
    <t>Aleros edificio zona común (2 aleros x 18,02 m)</t>
  </si>
  <si>
    <t>Alero zona de caniles</t>
  </si>
  <si>
    <t>Canoas indicadas en la Planta de Cubiertas del plano A03; longitudes tomadas de los aleros. Verificar en obra.</t>
  </si>
  <si>
    <t>6.6</t>
  </si>
  <si>
    <t>ÍTEM 12.3</t>
  </si>
  <si>
    <t>Área de acceso/común de la Etapa 1 (misma desagregación del ítem 1.1: caniles 97 + preparación 77,25 + acceso/común 29,99 + zona juego 131). Acabado especificado en los planos A02 y A03: «Zona de acceso y parqueo — piso en afirmado compactado con acabado en grava».</t>
  </si>
  <si>
    <t>MAT-072</t>
  </si>
  <si>
    <t>Pintura vinilo tipo 1 interior/exterior (color beige/blanco)</t>
  </si>
  <si>
    <t>Pintuco / distribuidor local</t>
  </si>
  <si>
    <t>Rendimiento ≈ 30 m2/gal por mano</t>
  </si>
  <si>
    <t>MAT-073</t>
  </si>
  <si>
    <t>Sellador / imprimante para muros</t>
  </si>
  <si>
    <t>ÍTEM 5.5</t>
  </si>
  <si>
    <t>Pintura sobre revoque en muros interiores y exteriores, color beige/blanco (planos A01–A03)</t>
  </si>
  <si>
    <t>Oficial pintor</t>
  </si>
  <si>
    <t>Pintura sobre revoque en muros</t>
  </si>
  <si>
    <t>Igual al área de revoque del ítem 5.1</t>
  </si>
  <si>
    <t>Cantidad vinculada al ítem 5.1 (revoque). Acabado exigido en los planos A01–A03: «acabado pulido en revoque y pintura color beige/blanco» (interior) y «revoque rústico color beige/blanco» (exterior).</t>
  </si>
  <si>
    <t>5.4</t>
  </si>
  <si>
    <t>5.5</t>
  </si>
  <si>
    <t>ÍTEM 3.7</t>
  </si>
  <si>
    <t>Concreto 3.000 psi para zapatas aisladas 1,00x1,00x0,30 m</t>
  </si>
  <si>
    <t>ÍTEM 3.8</t>
  </si>
  <si>
    <t>Concreto 3.000 psi para pedestales y columnas 0,30x0,30 m</t>
  </si>
  <si>
    <t>ÍTEM 4.3</t>
  </si>
  <si>
    <t>Mampostería de cerramiento confinada (no portante) en bloque de concreto 39x19x14 cm</t>
  </si>
  <si>
    <t>ÍTEM 4.4</t>
  </si>
  <si>
    <t>ÍTEM 4.5</t>
  </si>
  <si>
    <t>Mampostería confinada de portería con perforación vertical rellena en concreto f'c=21 MPa</t>
  </si>
  <si>
    <t>Excavación zapatas caniles (10 und, sobreancho 0,15 m/lado)</t>
  </si>
  <si>
    <t>Zapata 1,00x1,00 + 0,15 m de sobreancho por lado. Prof. 0,65 m = solado 0,05 + zapata 0,30 + pedestal 0,30 hasta N 0,00. Según EST_ZAP_VIG_CANILES (ZAPATA 100X100X30 / PEDESTAL 30X30).</t>
  </si>
  <si>
    <t>Excavación zapatas portería (2 und, sobreancho 0,15 m/lado)</t>
  </si>
  <si>
    <t>Según PLANTA DE ZAPATAS PORTERIA del plano ZAP_PORTERIA_CBA.</t>
  </si>
  <si>
    <t>Bajo zapatas aisladas (12 und, 1,10x1,10)</t>
  </si>
  <si>
    <t>10 zapatas de caniles + 2 de portería; 0,05 m de sobreancho por lado sobre la zapata de 1,00x1,00.</t>
  </si>
  <si>
    <t>Viga / dintel de coronación de portería (0,28x0,24)</t>
  </si>
  <si>
    <t>Según PLANTA DE VIGAS PORTERIA del plano ZAP_PORTERIA_CBA (largo 4,22 m; sección 0,28x0,24).</t>
  </si>
  <si>
    <t>Pedestales y columnas de caniles: 8 barras #4 (10 und)</t>
  </si>
  <si>
    <t>Pilares de portería: 8 barras #4 (2 und)</t>
  </si>
  <si>
    <t>Mampostería estructural en bloque de concreto (edificio administrativo)</t>
  </si>
  <si>
    <t>Muros perimetrales caniles — TRASLADADO al ítem 4.3</t>
  </si>
  <si>
    <t>Con la incorporación de zapatas aisladas y columnas, los muros de caniles dejan de ser portantes: pasan al ítem 4.3 como mampostería de cerramiento confinada no portante.</t>
  </si>
  <si>
    <t>Muros jaulas de caniles — TRASLADADO al ítem 4.4</t>
  </si>
  <si>
    <t>Según EST_SECCIÓN_CELDA_CANILES la celda es muro de mampostería de h=0,90 m y de ahí hacia arriba malla sobre tubo de 2"; pasa al ítem 4.4.</t>
  </si>
  <si>
    <t>Antes h=1,20 m. Según EST_SECCIÓN_CELDA_CANILES la mampostería llega a 0,90 m y la malla sobre tubo de 2" cubre de 0,90 a 2,20 m (viga a N 2,50 según EST_SECCION_CANILES).</t>
  </si>
  <si>
    <t>Concreto para zapatas aisladas 1,00x1,00x0,30 m</t>
  </si>
  <si>
    <t>Zapatas de caniles (planta de fundaciones)</t>
  </si>
  <si>
    <t>10 zapatas = 2 ejes transversales (sep. 4,42 m) x 5 ejes longitudinales (luces 3,64 / 3,24 / 5,80 / 4,80 m). Etiqueta ZAPATA 100X100X30 del plano EST_ZAP_VIG_CANILES (Esc. 1:50).</t>
  </si>
  <si>
    <t>Zapatas de portería (portada de acceso)</t>
  </si>
  <si>
    <t>2 zapatas bajo los pilares de la portada. Según PLANTA DE ZAPATAS PORTERIA y DETALLE ZAPATA PORTERIA del plano ZAP_PORTERIA_CBA (Esc. 1:25).</t>
  </si>
  <si>
    <t>Concreto para pedestales y columnas 0,30x0,30 m</t>
  </si>
  <si>
    <t>Pedestales de caniles (cara sup. zapata a N 0,00)</t>
  </si>
  <si>
    <t>Etiqueta PEDESTAL 30X30 del plano EST_ZAP_VIG_CANILES.</t>
  </si>
  <si>
    <t>Columnas de caniles (N 0,00 a N 2,50)</t>
  </si>
  <si>
    <t>Columnas en los mismos 10 ejes que aparecen en PLANTA DE VIGAS y PLANTA DE CUBIERTA. Altura a N 2,50 según EST_SECCION_CANILES.</t>
  </si>
  <si>
    <t>Pilares de portería (cara sup. zapata a N 3,50)</t>
  </si>
  <si>
    <t>Portada de 4,22 m de largo y 3,50 m de alto; 2 pilares de 0,30 m según ZAP_PORTERIA_CBA. Altura 3,80 = 0,30 de pedestal + 3,50 sobre N 0,00.</t>
  </si>
  <si>
    <t>Mampostería de cerramiento confinada no portante — caniles</t>
  </si>
  <si>
    <t>Muros perimetrales de caniles (trasladado del ítem 4.1)</t>
  </si>
  <si>
    <t>Descuento por columnas de concreto 0,30 x h 2,50</t>
  </si>
  <si>
    <t>Área de muro ocupada por las 10 columnas nuevas de 0,30x0,30.</t>
  </si>
  <si>
    <t>Mampostería de celdas de caniles h=0,90 m con celdas inyectadas</t>
  </si>
  <si>
    <t>Longitud de 33,07 ml tomada de la memoria del ítem 11.1. Altura 0,90 m y celdas con grouting según EST_SECCIÓN_CELDA_CANILES.</t>
  </si>
  <si>
    <t>Mampostería confinada de portería con perforación vertical rellena</t>
  </si>
  <si>
    <t>Antepecho / dintel sobre el vano del portón</t>
  </si>
  <si>
    <t>Portada de 4,22 m menos 2 pilares de 0,30 = vano de 3,62 m; altura de 3,50 menos 2,50 del portón = 1,00 m. Perforación de adobe vertical 12x20x40 rellena en concreto f'c=21 MPa con barra #4 según nota del plano.</t>
  </si>
  <si>
    <t>3.7</t>
  </si>
  <si>
    <t>3.8</t>
  </si>
  <si>
    <t>4.3</t>
  </si>
  <si>
    <t>4.4</t>
  </si>
  <si>
    <t>4.5</t>
  </si>
  <si>
    <t>Los muros de la zona de caniles no se revocan; el bloque queda a la vista y solo recibe hidrófugo impermeabilizante. El área pasa íntegra al ítem 5.2.</t>
  </si>
  <si>
    <t>Muros de caniles (sin revoque, solo hidrófugo)</t>
  </si>
  <si>
    <t>Área trasladada del ítem 5.1 (antes revoque de muros de caniles). Los muros de caniles se impermeabilizan sin revocar.</t>
  </si>
  <si>
    <t>Zapatas: parrilla As1 (dirección X) — 7 barras #4 @0,15 x 12 zapatas</t>
  </si>
  <si>
    <t>7 barras @0,15 en 1,00 m. Longitud por barra = 1,00 - 2x0,075 de recubrimiento + 2x0,15 de gancho estándar de 90° (12db) = 1,15 m; 7 x 1,15 = 8,05 ml. #4 = 0,994 kg/ml. Recubrimiento 0,075 y refuerzo As1 según EST_SECCIÓN_ZAP_AISLADA.</t>
  </si>
  <si>
    <t>Zapatas: parrilla As2 (dirección Y) — 7 barras #4 @0,15 x 12 zapatas</t>
  </si>
  <si>
    <t>Segunda dirección de la parrilla inferior (refuerzo As2 del detalle). Igual despiece que As1.</t>
  </si>
  <si>
    <t>8 barras x (0,30 gancho de anclaje en zapata + 0,30 pedestal + 2,50 columna hasta N 2,50 + 0,25 gancho superior) = 8 x 3,35 = 26,80 ml. 8 barras según detalle de refuerzo de pedestal del plano EST_SECCIÓN_ZAP_AISLADA.</t>
  </si>
  <si>
    <t>Estribos #2 de pedestales y columnas de caniles (10 und)</t>
  </si>
  <si>
    <t>19 estribos en la columna (2,80 m @0,15) + 3 estribos en el pedestal = 22 estribos de 1,00 m de desarrollo (0,30x0,30 con ganchos). #2 = 0,222 kg/ml.</t>
  </si>
  <si>
    <t>8 barras x (0,30 gancho de anclaje en zapata + 3,80 m de pilar) = 32,80 ml. Incluye la barra #4 de las perforaciones verticales del muro según nota del plano ZAP_PORTERIA_CBA.</t>
  </si>
  <si>
    <t>Estribos #2 de pilares de portería (2 und)</t>
  </si>
  <si>
    <t>26 estribos (3,80 m @0,15) de 1,00 m de desarrollo. #2 = 0,222 kg/ml.</t>
  </si>
  <si>
    <t>MAT-074</t>
  </si>
  <si>
    <t>Tanque séptico prefabricado en polietileno 2.000 L (con tapa y accesorios)</t>
  </si>
  <si>
    <t>Rotoplast / Colempaques — distribuidor local</t>
  </si>
  <si>
    <t>MAT-075</t>
  </si>
  <si>
    <t>Tapa y aro de inspección en concreto para pozo de absorción</t>
  </si>
  <si>
    <t>ÍTEM 10.8</t>
  </si>
  <si>
    <t>Pozo séptico prefabricado 2.000 L instalado</t>
  </si>
  <si>
    <t>Unidad de tratamiento para el sistema sanitario del proyecto</t>
  </si>
  <si>
    <t>Capacidad de 2.000 L definida por el propietario. Incluye excavación, cama de arena, tanque, tubería de entrada y salida, pozo de absorción con lecho de grava envuelto en geotextil, tapa de inspección, relleno compactado y prueba de estanqueidad. Cantidad global (1 und); no requiere despiece dimensional.</t>
  </si>
  <si>
    <t>Suministro e instalación de pozo séptico prefabricado en polietileno de 2.000 litros de capacidad, para el tratamiento de las aguas residuales domésticas del proyecto. Incluye excavación manual del foso y del pozo de absorción, conformación y nivelación del fondo, cama de arena de 0,10 m, montaje y nivelación del tanque, tubería de entrada desde la red sanitaria y de salida en PVC sanitaria de 4", accesorios, pozo de absorción con lecho de grava lavada de 3/4" a 1 1/2" envuelto en geotextil no tejido, tapa y aro de inspección en concreto, relleno lateral y superior en material seleccionado compactado, prueba de estanqueidad, retiro de sobrantes y aseo. Según RAS y diseño hidrosanitario del proyecto.</t>
  </si>
  <si>
    <t>10.8</t>
  </si>
  <si>
    <t>Altura de malla 1,80 m. Reemplaza el cerramiento en alambre de púas del ítem 11.2, que queda suprimido.</t>
  </si>
  <si>
    <t>Longitud vinculada al perímetro de cerramiento (celda D168 del ítem 11.1).</t>
  </si>
  <si>
    <t>Longitud vinculada al perímetro de cerramiento (celda D168) x 0,80 m de altura de la base de mampostería.</t>
  </si>
  <si>
    <t>Cerramiento del límite del predio. Es alcance independiente de los 100 ml de malla eslabonada del ítem 11.1, que corresponden al perímetro del área de funcionamiento.</t>
  </si>
  <si>
    <t>MAT-076</t>
  </si>
  <si>
    <t>Malla tejida de acero galvanizada cal. 12, trama 2"</t>
  </si>
  <si>
    <t>Distribuidor / ferretería estructural</t>
  </si>
  <si>
    <t>Reemplaza MAT-045</t>
  </si>
  <si>
    <t>MAT-077</t>
  </si>
  <si>
    <t>Ángulo metálico 1 1/2" x 1/8" (estructura de soporte)</t>
  </si>
  <si>
    <t>Reemplaza MAT-046</t>
  </si>
  <si>
    <t>Cerramiento en malla tejida de acero galv. sobre estructura de ángulos metálicos</t>
  </si>
  <si>
    <t>Cerramiento en malla tejida de acero sobre estructura de ángulos metálicos</t>
  </si>
  <si>
    <t>Base de mampostería del cerramiento — ELIMINADA (reemplazada por ángulos metálicos, ítem 11.1)</t>
  </si>
  <si>
    <t>Muro de celdas / jaulas — ELIMINADO (reemplazado por ángulos metálicos sobre la viga, ítem 11.1)</t>
  </si>
  <si>
    <t>Zanja para viga/base de anclaje del cerramiento en malla tejida</t>
  </si>
  <si>
    <t>ÍTEM ELIMINADO — Mampostería de celdas de caniles h=0,90 m (sustituida por ángulos metálicos, ítem 11.1)</t>
  </si>
  <si>
    <t>Cerramiento perimetral del lote — altura 1,80 m desde el nivel de piso (sin base de mampostería)</t>
  </si>
  <si>
    <t>Cerramiento en alambre de púas cal.12 (7 hilos, h=1,80 m) con estacones</t>
  </si>
  <si>
    <t>MAT-078</t>
  </si>
  <si>
    <t>Estolones / macollas de pasto maní forrajero (Arachis pintoi) o vetiver</t>
  </si>
  <si>
    <t>Reemplaza MAT-055</t>
  </si>
  <si>
    <t>Siembra de pasto maní forrajero / vetiver por estolones (empradización económica)</t>
  </si>
  <si>
    <t>Siembra de pasto maní forrajero / vetiver (empradización)</t>
  </si>
  <si>
    <t>Zona de acceso y parqueo — TRASLADADA del ítem 12.3 (se elimina el afirmado con grava)</t>
  </si>
  <si>
    <t>Piso en afirmado compactado con acabado en grava — ÍTEM ELIMINADO (área trasladada a pasto, ítem 12.2)</t>
  </si>
  <si>
    <t>Zona de acceso y parqueo — ELIMINADA del alcance de afirmado</t>
  </si>
  <si>
    <t>ÍTEM ELIMINADO — Piso en afirmado compactado con acabado en grava (área trasladada a pasto, ítem 12.2)</t>
  </si>
  <si>
    <t>Malla en cerramiento de caniles — altura 1,30 m desde la viga (Nivel 0,00 m)</t>
  </si>
  <si>
    <t>Revoque (revite) / estuco de muros — solo área de baño</t>
  </si>
  <si>
    <t>Muros del baño (W.C.) — perímetro 5,00 m x h 2,60 m</t>
  </si>
  <si>
    <t>Descuento por enchape cerámico en zona húmeda (ítem 5.4)</t>
  </si>
  <si>
    <t>Suministro y aplicación de pintura color beige/blanco a dos manos previa aplicación de sellador/imprimante, sobre el revoque/estuco del ÁREA DEL BAÑO (W.C.) únicamente. Cantidad vinculada al área revocada del ítem 5.1. Los demás muros del proyecto quedan en bloque de concreto a la vista, sin pintura, por decisión del propietario (julio 2026). Incluye preparación y limpieza de superficie, resanes, filos, dilataciones, protección de áreas aledañas y aseo.</t>
  </si>
  <si>
    <t>Longitud a encerrar en alambre de púas — alcance reducido a Etapa 1</t>
  </si>
  <si>
    <t>Correas: longitud total (área / separación entre correas 1,25 m)</t>
  </si>
  <si>
    <t>Peso cerchas — PTR 100x100x2,5</t>
  </si>
  <si>
    <t>Peso correas — PTR 80x40x2,5</t>
  </si>
  <si>
    <t>Muros zona común h=2,6 m — alcance reducido a divisiones indispensables</t>
  </si>
  <si>
    <t>Concreto losa de contrapiso e=0,10 m</t>
  </si>
  <si>
    <t>Lagrimales / goteros — ÍTEM ELIMINADO (acabado decorativo)</t>
  </si>
  <si>
    <t>4. PARÁMETROS BASE (editables)</t>
  </si>
  <si>
    <t>PARÁMETRO</t>
  </si>
  <si>
    <t>Decreto salario mínimo 2026</t>
  </si>
  <si>
    <t>Localización, replanteo y comisión de topografía para la implantación de la Etapa 1 del Centro de Bienestar Animal, incluye materialización de ejes A-I y 1-10, mojones, niveles de referencia (Nivel 0,00 m) y verificación de medidas en obra. Conforme a especificaciones de plano.</t>
  </si>
  <si>
    <t>Descapote y conformación del terreno con retiro de capa vegetal, perfilado del talud, nivelación y compactación de la subrasante hasta el Nivel 0,00 m, incluye cargue y retiro de sobrantes a sitio autorizado. Conforme a especificaciones de plano.</t>
  </si>
  <si>
    <t>Excavación manual en material común para zapatas aisladas, vigas de fundación, muros estructurales, sistema de drenaje y zanja de la base del cerramiento perimetral (100 ml), incluye entibado provisional, sobreancho de 0,15 m por lado para formaleta de zapatas, conformación y compactación del fondo, cargue y retiro de sobrantes a sitio autorizado. Profundidad de desplante de zapatas: 0,65 m (solado 0,05 + zapata 0,30 + pedestal 0,30). Nota de plano: compactar el suelo antes de fundir las vigas. Conforme a especificaciones de plano.</t>
  </si>
  <si>
    <t>Suministro, formaleteado y vaciado de solado de limpieza en concreto pobre de 2.000 psi, e=0,05 m, bajo zapatas aisladas (12 und de 1,10 x 1,10 m), vigas de fundación y muros estructurales. Conforme a especificaciones de plano y NSR-10.</t>
  </si>
  <si>
    <t>Suministro, formaleteado, vaciado, vibrado y curado de concreto de 3.000 psi para vigas de fundación bajo los muros estructurales señalados en color rojo en los planos, los cuales arrancan desde el Nivel 0,00 m para garantizar la transmisión de cargas a la cimentación. Incluye formaleta, desmoldante y curado. No incluye acero de refuerzo. Conforme a especificaciones de plano y NSR-10.</t>
  </si>
  <si>
    <t>Suministro, vaciado, vibrado, curado y acabado de losa de contrapiso en concreto de 3.000 psi, e=0,15 m, sobre base compactada, a Nivel 0,00 m. Incluye juntas de dilatación y acabado apto para recibir base en mortero nivelado y enchape. No incluye acero de refuerzo. Conforme a especificaciones de plano.</t>
  </si>
  <si>
    <t>Suministro, formaleteado, vaciado, vibrado y curado de concreto de 3.000 psi para vigas aéreas y de amarre de coronación de muros y arranque de cubierta en el Piso 1 y para la viga/dintel de coronación de la portería (0,28 x 0,24 m), incluye formaleta, desmoldante y curado. No incluye acero de refuerzo. Alcance limitado a la Etapa 1 (un solo nivel); no incluye la losa ni los elementos del Piso 2, previstos para la Etapa 3. Conforme a especificaciones de plano.</t>
  </si>
  <si>
    <t>Suministro, figuración, transporte y colocación de acero de refuerzo corrugado de 60.000 psi (fy = 420 MPa) para zapatas aisladas (parrilla As1/As2 en #4 @0,15 con recubrimiento de 0,075 m), pedestales, columnas y pilares (8 barras #4 con estribos #2 @0,15), cimentación, vigas, dovelas y celdas de mampostería y losa, incluye alambre de amarre, distanciadores y traslapos. Conforme a especificaciones de plano y NSR-10.</t>
  </si>
  <si>
    <t>Suministro e instalación de malla electrosoldada M-084 (6 mm @ 15x15 cm) para refuerzo de losa de contrapiso, incluye traslapos, amarres y distanciadores. Conforme a especificaciones de plano y NSR-10.</t>
  </si>
  <si>
    <t>Suministro, excavación complementaria, formaleteado, vaciado, vibrado y curado de concreto de 3.000 psi para zapatas aisladas de 1,00 x 1,00 x 0,30 m, sobre solado de limpieza, incluye formaleta lateral, desmoldante, curado y verificación de niveles de desplante. No incluye acero de refuerzo. Cantidad: 10 zapatas en la zona de caniles y 2 zapatas en la portería. Conforme a especificaciones de plano y NSR-10.</t>
  </si>
  <si>
    <t>Suministro, formaleteado, vaciado, vibrado y curado de concreto de 3.000 psi para pedestales y columnas de 0,30 x 0,30 m que transmiten las cargas de la estructura de cubierta y de los muros a las zapatas aisladas, incluye formaleta, desmoldante, curado, plomada y anclaje al refuerzo de la zapata. No incluye acero de refuerzo. Comprende los pedestales y columnas de la zona de caniles hasta el Nivel 2,50 m y los pilares de la portería hasta el Nivel 3,50 m. Conforme a especificaciones de plano y NSR-10.</t>
  </si>
  <si>
    <t>Suministro e instalación de mampostería de sobrecimiento en bloque de concreto de 39x19x9 cm pegado con mortero 1:4, incluye nivelación, sellos y arranque de muros desde viga de fundación. Conforme a especificaciones de plano.</t>
  </si>
  <si>
    <t>Suministro e instalación de mampostería de cerramiento confinada NO PORTANTE en bloque de concreto de 39x19x14 cm pegado con mortero 1:4, para los muros perimetrales de la zona de caniles que dan protección frente a las condiciones climáticas del emplazamiento. Al incorporarse zapatas aisladas, pedestales y columnas, estos muros dejan de ser portantes y se ejecutan como cerramiento confinado entre columnas, sin dovelas inyectadas. Incluye anclajes a columnas, refuerzo horizontal de junta, andamios y aseo. Conforme a especificaciones de plano y NSR-10.</t>
  </si>
  <si>
    <t>Suministro e instalación de mampostería confinada de la portería (portada de acceso) en bloque de concreto de 39x19x14 cm pegado con mortero 1:4, con perforación de adobe vertical de 12x20x40 rellena en concreto f'c=21 MPa y barra de refuerzo #4, entre los pilares de 0,30 x 0,30 m. Incluye celdas rellenas, anclajes a pilares y viga de coronación, andamios y aseo. Conforme a especificaciones de plano y NSR-10.</t>
  </si>
  <si>
    <t>Suministro y aplicación de revoque (revite) y estuco de muros en mortero 1:4, e=2 cm, con acabado pulido apto para recibir pintura, LIMITADO EXCLUSIVAMENTE AL ÁREA DEL BAÑO (W.C.). La totalidad de los demás muros del proyecto — zona común, fachadas y zona de caniles — queda en BLOQUE DE CONCRETO A LA VISTA, sin revoque ni estuco, por decisión del propietario (julio 2026). Incluye filos, dilataciones, curado y aseo. Se descuenta el área de muro con enchape cerámico del ítem 5.4. Conforme a especificaciones de plano.</t>
  </si>
  <si>
    <t>Suministro y aplicación de hidrófugo impermeabilizante integral en muros de zonas húmedas (W.C., sala de cirugía, sala de preparación, lavandería y cocina), muros ático, sobrecimientos y en la totalidad de los muros de la zona de caniles, los cuales se aplican directamente sobre el bloque a la vista sin revoque previo. Incluye preparación de superficie. Conforme a especificaciones de plano.</t>
  </si>
  <si>
    <t>Suministro e instalación de impermeabilización de cimentación y muros en contacto con el talud mediante manto asfáltico, incluye imprimante, traslapos, sellos y protección mecánica. Complementa el sistema de filtro y drenaje del talud. Conforme a especificaciones de plano.</t>
  </si>
  <si>
    <t>Suministro e instalación de enchape en baldosa cerámica antideslizante sobre base en mortero nivelado, en pisos y muros de baño (W.C.), pegado con adhesivo cerámico. Incluye boquilla, cortes, filos, guardaescoba, remates y aseo. Acabado conforme a especificaciones de plano («base en mortero nivelado, con enchape en baldosa cerámica antideslizante»).</t>
  </si>
  <si>
    <t>Suministro e instalación de cubierta en teja de fibrocemento tipo española sobre estructura metálica de soporte, con pendiente del 18% en el edificio administrativo y del 14% en la zona de caniles. Incluye caballetes en fibrocemento tipo española, ganchos J con arandela de sello, traslapos, remates contra muros ático, andamios y aseo. Conforme a especificaciones de plano.</t>
  </si>
  <si>
    <t>Suministro e instalación de teja transparente (translúcida) tipo española para iluminación natural, en los paños indicados en la planta de cubiertas, incluye ganchos, arandelas de sello, traslapos y remates. Conforme a especificaciones de plano.</t>
  </si>
  <si>
    <t>Suministro e instalación de canoas y bajantes de aguas lluvias en PVC de 3", en los siete (7) puntos de bajante y las canoas indicadas en la planta de cubiertas, incluye accesorios, abrazaderas de fijación, sellos y entrega al sistema de drenaje. Conforme a especificaciones de plano.</t>
  </si>
  <si>
    <t>Suministro, fabricación y montaje de estructura metálica de cubierta en perfil tubular PTR (cerchas y correas) para pendientes del 18% y 14%, incluye platinas, cartelas, pernos de anclaje, soldadura, limpieza mecánica, anticorrosivo y acabado en esmalte. Conforme a especificaciones de plano y NSR-10.</t>
  </si>
  <si>
    <t>Suministro e instalación de canoa de recolección de aguas lluvias en lámina galvanizada cal. 26, desarrollo 0,50 m, sobre aleros de cubierta, incluye soportes, ganchos de fijación, sellante, pendientes hacia los bajantes, empates y remates. Conforme a especificaciones de plano.</t>
  </si>
  <si>
    <t>Suministro e instalación de puertas metálicas de apertura abatible en lámina con marco, para los accesos y recintos del Piso 1 (zona común y caniles) previstos en la Etapa 1, incluye bisagras, cerradura de seguridad, anclajes, anticorrosivo y acabado en esmalte. Conforme a especificaciones de plano y vanos acotados.</t>
  </si>
  <si>
    <t>Suministro e instalación de ventanas metálicas de hoja fija (tipo «Fijo») con reja de seguridad en el Piso 1, incluye marco, vidrio, anclajes, anticorrosivo, acabado en esmalte y sellos perimetrales. Dimensiones y ubicación conforme a especificaciones de plano.</t>
  </si>
  <si>
    <t>Suministro, fabricación y montaje del portón principal metálico de acceso al Centro de Bienestar Animal, incluye marco, riel, ruedas, topes, anclajes, anticorrosivo y acabado en esmalte, garantizando seguridad, durabilidad y control de ingreso. Conforme a especificaciones de plano.</t>
  </si>
  <si>
    <t>Suministro e instalación de divisiones livianas en sistema drywall con panel de yeso RH de 1/2" sobre perfilería metálica, h=2,60 m, correspondientes a los muros no estructurales (señalados en color negro en los planos) de la zona común del Piso 1. Incluye masilla, cinta, tornillería, refuerzos y acabado listo para pintura. Alcance limitado a la Etapa 1; no incluye divisiones del Piso 2. Conforme a especificaciones de plano.</t>
  </si>
  <si>
    <t>Suministro e instalación de sanitario completo (taza y tanque) en el W.C. del Piso 1, incluye asiento, sello de cera, acoples, tornillería y pruebas de funcionamiento. Conforme a especificaciones de plano.</t>
  </si>
  <si>
    <t>Suministro e instalación de lavamanos con grifería en los W.C. y zonas de aseo del Piso 1, incluye sifón, acoples, anclajes y pruebas de funcionamiento. Conforme a especificaciones de plano.</t>
  </si>
  <si>
    <t>Suministro e instalación de rejilla de piso de 3x2 en W.C., caniles y zonas húmedas del Piso 1, incluye acoples, sellos y pruebas. Conforme a especificaciones de plano.</t>
  </si>
  <si>
    <t>Suministro e instalación de punto hidráulico en tubería PVC presión de 1/2" para aparatos sanitarios, lavadero, lavatrapero y llave terminal del Piso 1, incluye accesorios, soportes, resanes y pruebas de presión. Conforme a especificaciones de plano y diseño hidrosanitario.</t>
  </si>
  <si>
    <t>Suministro e instalación de punto sanitario en tubería PVC sanitaria para los aparatos del Piso 1, incluye accesorios, soportes, resanes y pruebas de estanqueidad. Conforme a especificaciones de plano y diseño hidrosanitario.</t>
  </si>
  <si>
    <t>Suministro e instalación de redes hidráulicas en tubería PVC presión para la distribución del Piso 1, incluye llaves de paso, cajas de registro, accesorios, soportes y pruebas de presión. Conforme a especificaciones de plano y diseño hidrosanitario.</t>
  </si>
  <si>
    <t>Suministro e instalación de redes hidrosanitarias en tubería PVC sanitaria para los desagües del Piso 1, incluye accesorios, conformación de pendientes, soportes y pruebas de estanqueidad. Conforme a especificaciones de plano y diseño hidrosanitario.</t>
  </si>
  <si>
    <t>Construcción de caja de inspección de 60x60 cm, incluye excavación, base en concreto, muros, pañete impermeabilizado, tapa, marco y retiro de sobrantes. Conforme a especificaciones de plano y diseño hidrosanitario.</t>
  </si>
  <si>
    <t>Suministro e instalación de salida o punto eléctrico (iluminación y tomas) en la zona común, caniles y áreas exteriores del Piso 1, incluye tubería conduit, cableado, caja, aparato de salida, marquillado y pruebas. Conforme a especificaciones de plano, diseño eléctrico y RETIE.</t>
  </si>
  <si>
    <t>Suministro e instalación de cerramiento en MALLA TEJIDA DE ACERO galvanizada cal. 12 (trama 2"), soportada en estructura de ÁNGULOS METÁLICOS de 1 1/2" x 1/8" (parales verticales @2,50 m y travesaños superior e inferior) anclada sobre la viga, para la totalidad del perímetro del lote destinado al funcionamiento del centro de bienestar animal (100 ml, altura 1,80 m medida desde el nivel de piso), los cerramientos interiores de la zona de caniles — que favorecen la ventilación, la iluminación natural y la interacción visual entre áreas — y la delimitación de la zona de juego y recreo de los animales. EL CERRAMIENTO DE LOS CANILES TIENE UNA ALTURA DE 1,30 m y NO se apoya sobre base de mampostería: arranca desde la viga (Nivel 0,00 m) sobre la estructura de ángulos metálicos anclada a la misma. Sustituye la malla eslabonada, los postes en tubo galvanizado de 2", la base de mampostería de 0,80 m del cerramiento perimetral (ítem 4.1) y el muro de celdas de h=0,90 m (ítem 4.4) previstos originalmente. Incluye tensores, alambre de amarre, marcos en ángulo para las puertas de caniles, anclajes y dados en concreto sobre la viga, limpieza mecánica, anticorrosivo y acabado en esmalte. Según nota de plano: «el cerramiento planteado responde a la ejecución de la primera fase del proyecto; en la consolidación total del proyecto, el cerramiento deberá comprender la totalidad del perímetro del lote». Conforme a especificaciones de plano.</t>
  </si>
  <si>
    <t>Suministro e instalación de cerramiento en alambre de púas cal. 12 a SIETE (7) HILOS con separación de 0,25 m, para una altura de 1,80 m medida desde el nivel de piso — homologada con la altura del cerramiento en malla tejida del ítem 11.1 —, sobre estacones de madera inmunizada dispuestos cada 2,00 m, para el cerramiento del límite del predio. Incluye grapas, tensores, anclajes, replanteo y perfilado de la franja de instalación. Alcance independiente del cerramiento en malla tejida de acero del ítem 11.1, que corresponde al perímetro del área de funcionamiento del centro de bienestar animal (100 ml). Conforme a especificaciones de plano y linderos del predio.</t>
  </si>
  <si>
    <t>Construcción del sistema de filtro y drenaje del talud con tubería PVC perforada Ø110 mm (4") instalada con pendiente mínima del 1% hacia el punto de descarga; material filtrante en grava lavada de granulometría entre ¾" y 1½", libre de finos y materia orgánica, envuelto completamente en geotextil no tejido de 200–250 g/m² para evitar la migración de finos; relleno con material seleccionado en grava colocado en capas y compactado hasta alcanzar una densidad mínima del 95% del Proctor Modificado, sobre terreno natural conformado y perfilado. Incluye excavación, compactación mecánica y retiro de sobrantes. Conforme a especificaciones de plano.</t>
  </si>
  <si>
    <t>Suministro y siembra de pasto de bajo costo tipo MANÍ FORRAJERO (Arachis pintoi) o VETIVER por estolones/macollas, densidad 9 und/m2 en tresbolillo @0,33 m, para la zona verde libre de recreo y para la zona de acceso y parqueo (área trasladada del ítem 12.3). Incluye preparación y escarificado del terreno, tierra orgánica localizada en los hoyos de siembra, siembra y riego inicial de establecimiento. Reemplaza la empradización en grama en rollo y elimina las plantas ornamentales / arbustos previstos originalmente, por decisión del propietario (julio 2026). Conforme a especificaciones de plano y cuadro de áreas.</t>
  </si>
  <si>
    <t>1. ADMINISTRACIÓN (costos indirectos)</t>
  </si>
  <si>
    <t>Dirección de obra (director, dedicación 25% del plazo = 1 mes)</t>
  </si>
  <si>
    <t>Valla informativa del proyecto (suministro e instalación)</t>
  </si>
  <si>
    <t>Administración adicional (2% sobre el subtotal)</t>
  </si>
  <si>
    <t>IVA 19% sobre la administración adicional</t>
  </si>
  <si>
    <t>Santa Rosa de Osos, Antioquia —julio 2026</t>
  </si>
  <si>
    <t>Días laborales por mes (base de liquidación del jornal)</t>
  </si>
  <si>
    <t>Convención Colombia: salario mensual / 30 días</t>
  </si>
  <si>
    <t>Tramo adicional de cerramiento perimetral en malla, altura 1,80 m — ampliación del alcance para cerrar el valor del contrato</t>
  </si>
  <si>
    <t>TOTAL ADMINISTRACIÓN (A)</t>
  </si>
  <si>
    <t>Administración (A) — incluye estampillas</t>
  </si>
  <si>
    <t>Utilidad (U)</t>
  </si>
  <si>
    <t>Valor total del contrato</t>
  </si>
  <si>
    <t>Valor de cierre del proyecto</t>
  </si>
  <si>
    <t>ADMINISTRACION EDUNA</t>
  </si>
  <si>
    <t>IVA SOBRE LA ADMINISTRACION</t>
  </si>
  <si>
    <t>TOTAL ADMINISTRACION EDUNA</t>
  </si>
  <si>
    <t>Suministro e instalación de mampostería estructural en bloque de concreto de 39x19x14 cm pegado con mortero 1:4, para los muros portantes señalados en color rojo en los planos, los cuales se inician desde el Nivel 0,00 m (Piso 1). Comprende únicamente los muros del edificio administrativo (zona común). : el cerramiento se soporta ahora en estructura de ángulos metálicos anclada sobre la viga/base de concreto (ítem 11.1). El cerramiento de la zona de caniles se traslada al ítem 4.3. Incluye refuerzo horizontal, dovelas inyectadas, andamios y aseo. Conforme a especificaciones de plano y NSR-10.</t>
  </si>
  <si>
    <t>TOTAL (Costo Directo + 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</si>
</sst>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numFmt numFmtId="165" formatCode="#,##0.000"/>
    <numFmt numFmtId="166" formatCode="0.0%"/>
    <numFmt numFmtId="167" formatCode="&quot;$&quot;#,##0"/>
    <numFmt numFmtId="168" formatCode="\$#,##0.00"/>
  </numFmts>
  <fonts count="33" x14ac:knownFonts="1">
    <font>
      <sz val="11"/>
      <color theme="1"/>
      <name val="Calibri"/>
      <family val="2"/>
      <charset val="1"/>
    </font>
    <font>
      <b/>
      <sz val="13"/>
      <color rgb="FF1F4E78"/>
      <name val="Arial"/>
      <charset val="1"/>
    </font>
    <font>
      <i/>
      <sz val="10"/>
      <name val="Arial"/>
      <charset val="1"/>
    </font>
    <font>
      <b/>
      <sz val="10"/>
      <color rgb="FFFFFFFF"/>
      <name val="Arial"/>
      <charset val="1"/>
    </font>
    <font>
      <sz val="10"/>
      <name val="Arial"/>
      <charset val="1"/>
    </font>
    <font>
      <sz val="10"/>
      <color rgb="FF008000"/>
      <name val="Arial"/>
      <charset val="1"/>
    </font>
    <font>
      <b/>
      <sz val="10"/>
      <name val="Arial"/>
      <charset val="1"/>
    </font>
    <font>
      <b/>
      <sz val="12"/>
      <name val="Arial"/>
      <charset val="1"/>
    </font>
    <font>
      <b/>
      <sz val="11"/>
      <color rgb="FF1F4E78"/>
      <name val="Arial"/>
      <charset val="1"/>
    </font>
    <font>
      <sz val="10"/>
      <color rgb="FF0000FF"/>
      <name val="Arial"/>
      <charset val="1"/>
    </font>
    <font>
      <i/>
      <sz val="9"/>
      <name val="Arial"/>
      <charset val="1"/>
    </font>
    <font>
      <sz val="9"/>
      <name val="Arial"/>
      <charset val="1"/>
    </font>
    <font>
      <b/>
      <sz val="11"/>
      <name val="Arial"/>
      <charset val="1"/>
    </font>
    <font>
      <sz val="11"/>
      <color rgb="FF0000FF"/>
      <name val="Calibri"/>
      <family val="2"/>
      <charset val="1"/>
    </font>
    <font>
      <sz val="10"/>
      <color rgb="FF008000"/>
      <name val="Arial"/>
    </font>
    <font>
      <i/>
      <sz val="9"/>
      <name val="Arial"/>
    </font>
    <font>
      <b/>
      <sz val="12"/>
      <name val="Arial"/>
    </font>
    <font>
      <b/>
      <sz val="11"/>
      <name val="Arial"/>
    </font>
    <font>
      <sz val="10"/>
      <color theme="1"/>
      <name val="Arial"/>
    </font>
    <font>
      <sz val="10"/>
      <color rgb="FF0000FF"/>
      <name val="Arial"/>
    </font>
    <font>
      <b/>
      <sz val="11"/>
      <color theme="1"/>
      <name val="Calibri"/>
      <family val="2"/>
      <charset val="1"/>
    </font>
    <font>
      <b/>
      <sz val="10"/>
      <color theme="1"/>
      <name val="Arial"/>
    </font>
    <font>
      <b/>
      <sz val="12"/>
      <color rgb="FF000000"/>
      <name val="Arial"/>
    </font>
    <font>
      <b/>
      <sz val="10"/>
      <color rgb="FF000000"/>
      <name val="Arial"/>
    </font>
    <font>
      <sz val="10"/>
      <name val="Arial"/>
    </font>
    <font>
      <sz val="9"/>
      <color indexed="81"/>
      <name val="Tahoma"/>
      <charset val="1"/>
    </font>
    <font>
      <b/>
      <sz val="9"/>
      <color indexed="81"/>
      <name val="Tahoma"/>
      <charset val="1"/>
    </font>
    <font>
      <b/>
      <sz val="11"/>
      <color rgb="FF1F4E78"/>
      <name val="Arial"/>
    </font>
    <font>
      <b/>
      <sz val="10"/>
      <color rgb="FFFFFFFF"/>
      <name val="Arial"/>
    </font>
    <font>
      <i/>
      <sz val="9"/>
      <color theme="1"/>
      <name val="Arial"/>
    </font>
    <font>
      <b/>
      <sz val="13"/>
      <name val="Arial"/>
      <family val="2"/>
    </font>
    <font>
      <b/>
      <sz val="10"/>
      <name val="Arial"/>
      <family val="2"/>
    </font>
    <font>
      <sz val="10"/>
      <color rgb="FF000000"/>
      <name val="Arial"/>
    </font>
  </fonts>
  <fills count="13">
    <fill>
      <patternFill patternType="none"/>
    </fill>
    <fill>
      <patternFill patternType="gray125"/>
    </fill>
    <fill>
      <patternFill patternType="solid">
        <fgColor rgb="FF1F4E78"/>
        <bgColor rgb="FF003366"/>
      </patternFill>
    </fill>
    <fill>
      <patternFill patternType="solid">
        <fgColor rgb="FFE2EFDA"/>
        <bgColor rgb="FFDDEBF7"/>
      </patternFill>
    </fill>
    <fill>
      <patternFill patternType="solid">
        <fgColor rgb="FFD9E1F2"/>
        <bgColor rgb="FFDDEBF7"/>
      </patternFill>
    </fill>
    <fill>
      <patternFill patternType="solid">
        <fgColor rgb="FFFFF2CC"/>
        <bgColor rgb="FFF2F2F2"/>
      </patternFill>
    </fill>
    <fill>
      <patternFill patternType="solid">
        <fgColor rgb="FFF2F2F2"/>
        <bgColor rgb="FFE2EFDA"/>
      </patternFill>
    </fill>
    <fill>
      <patternFill patternType="solid">
        <fgColor rgb="FFDDEBF7"/>
        <bgColor rgb="FFD9E1F2"/>
      </patternFill>
    </fill>
    <fill>
      <patternFill patternType="solid">
        <fgColor rgb="FFD9E1F2"/>
        <bgColor indexed="64"/>
      </patternFill>
    </fill>
    <fill>
      <patternFill patternType="solid">
        <fgColor rgb="FFE2EFDA"/>
        <bgColor indexed="64"/>
      </patternFill>
    </fill>
    <fill>
      <patternFill patternType="solid">
        <fgColor rgb="FFFFF2CC"/>
        <bgColor indexed="64"/>
      </patternFill>
    </fill>
    <fill>
      <patternFill patternType="solid">
        <fgColor rgb="FF1F4E78"/>
        <bgColor indexed="64"/>
      </patternFill>
    </fill>
    <fill>
      <patternFill patternType="solid">
        <fgColor rgb="FFFFFFFF"/>
        <bgColor indexed="64"/>
      </patternFill>
    </fill>
  </fills>
  <borders count="18">
    <border>
      <left/>
      <right/>
      <top/>
      <bottom/>
      <diagonal/>
    </border>
    <border>
      <left style="thin">
        <color rgb="FFBFBFBF"/>
      </left>
      <right style="thin">
        <color rgb="FFBFBFBF"/>
      </right>
      <top style="thin">
        <color rgb="FFBFBFBF"/>
      </top>
      <bottom style="thin">
        <color rgb="FFBFBFBF"/>
      </bottom>
      <diagonal/>
    </border>
    <border>
      <left style="medium">
        <color rgb="FF1F4E78"/>
      </left>
      <right style="medium">
        <color rgb="FF1F4E78"/>
      </right>
      <top style="medium">
        <color rgb="FF1F4E78"/>
      </top>
      <bottom style="medium">
        <color rgb="FF1F4E78"/>
      </bottom>
      <diagonal/>
    </border>
    <border>
      <left style="thin">
        <color rgb="FFBFBFBF"/>
      </left>
      <right style="thin">
        <color rgb="FFBFBFBF"/>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FBFBF"/>
      </left>
      <right style="thin">
        <color rgb="FFBFBFBF"/>
      </right>
      <top/>
      <bottom style="thin">
        <color rgb="FFBFBFB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BFBFBF"/>
      </left>
      <right style="thin">
        <color rgb="FFBFBFBF"/>
      </right>
      <top style="thin">
        <color rgb="FFBFBFBF"/>
      </top>
      <bottom/>
      <diagonal/>
    </border>
    <border>
      <left style="thin">
        <color auto="1"/>
      </left>
      <right style="thin">
        <color auto="1"/>
      </right>
      <top/>
      <bottom/>
      <diagonal/>
    </border>
  </borders>
  <cellStyleXfs count="1">
    <xf numFmtId="0" fontId="0" fillId="0" borderId="0"/>
  </cellStyleXfs>
  <cellXfs count="147">
    <xf numFmtId="0" fontId="0" fillId="0" borderId="0" xfId="0"/>
    <xf numFmtId="0" fontId="1" fillId="0" borderId="0" xfId="0" applyFont="1"/>
    <xf numFmtId="0" fontId="2" fillId="0" borderId="0" xfId="0" applyFont="1"/>
    <xf numFmtId="0" fontId="3" fillId="2" borderId="1" xfId="0" applyFont="1" applyFill="1" applyBorder="1" applyAlignment="1">
      <alignment horizontal="center" vertical="center" wrapText="1"/>
    </xf>
    <xf numFmtId="0" fontId="3" fillId="2" borderId="1" xfId="0" applyFont="1" applyFill="1" applyBorder="1"/>
    <xf numFmtId="0" fontId="0" fillId="2" borderId="1" xfId="0" applyFill="1" applyBorder="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horizontal="center" vertical="center" wrapText="1"/>
    </xf>
    <xf numFmtId="164" fontId="5" fillId="0" borderId="1" xfId="0" applyNumberFormat="1" applyFont="1" applyBorder="1" applyAlignment="1">
      <alignment horizontal="right" vertical="center"/>
    </xf>
    <xf numFmtId="164" fontId="4" fillId="0" borderId="1" xfId="0" applyNumberFormat="1" applyFont="1" applyBorder="1" applyAlignment="1">
      <alignment horizontal="right" vertical="center"/>
    </xf>
    <xf numFmtId="0" fontId="0" fillId="3" borderId="1" xfId="0" applyFill="1" applyBorder="1"/>
    <xf numFmtId="0" fontId="6" fillId="3" borderId="1" xfId="0" applyFont="1" applyFill="1" applyBorder="1"/>
    <xf numFmtId="164" fontId="6" fillId="3" borderId="1" xfId="0" applyNumberFormat="1" applyFont="1" applyFill="1" applyBorder="1" applyAlignment="1">
      <alignment horizontal="right" vertical="center"/>
    </xf>
    <xf numFmtId="0" fontId="7" fillId="3" borderId="1" xfId="0" applyFont="1" applyFill="1" applyBorder="1"/>
    <xf numFmtId="0" fontId="0" fillId="4" borderId="1" xfId="0" applyFill="1" applyBorder="1"/>
    <xf numFmtId="0" fontId="8" fillId="0" borderId="0" xfId="0" applyFont="1"/>
    <xf numFmtId="0" fontId="6" fillId="0" borderId="0" xfId="0" applyFont="1"/>
    <xf numFmtId="0" fontId="10" fillId="0" borderId="0" xfId="0" applyFont="1" applyAlignment="1">
      <alignment horizontal="left" vertical="center" wrapText="1"/>
    </xf>
    <xf numFmtId="1" fontId="9" fillId="5" borderId="1" xfId="0" applyNumberFormat="1" applyFont="1" applyFill="1" applyBorder="1" applyAlignment="1">
      <alignment horizontal="center" vertical="center" wrapText="1"/>
    </xf>
    <xf numFmtId="10" fontId="9" fillId="5" borderId="1" xfId="0" applyNumberFormat="1" applyFont="1" applyFill="1" applyBorder="1" applyAlignment="1">
      <alignment horizontal="center" vertical="center" wrapText="1"/>
    </xf>
    <xf numFmtId="164" fontId="9"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6" fillId="4"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10" fillId="4" borderId="1" xfId="0" applyFont="1" applyFill="1" applyBorder="1" applyAlignment="1">
      <alignment horizontal="left" vertical="center" wrapText="1"/>
    </xf>
    <xf numFmtId="10" fontId="4" fillId="3" borderId="1" xfId="0" applyNumberFormat="1" applyFont="1" applyFill="1" applyBorder="1" applyAlignment="1">
      <alignment horizontal="center" vertical="center" wrapText="1"/>
    </xf>
    <xf numFmtId="0" fontId="10" fillId="0" borderId="0" xfId="0" applyFont="1"/>
    <xf numFmtId="4" fontId="4" fillId="3" borderId="1" xfId="0" applyNumberFormat="1" applyFont="1" applyFill="1" applyBorder="1" applyAlignment="1">
      <alignment horizontal="center" vertical="center" wrapText="1"/>
    </xf>
    <xf numFmtId="4" fontId="9" fillId="5" borderId="1" xfId="0" applyNumberFormat="1" applyFont="1" applyFill="1" applyBorder="1" applyAlignment="1">
      <alignment horizontal="center" vertical="center" wrapText="1"/>
    </xf>
    <xf numFmtId="164" fontId="9" fillId="0" borderId="1" xfId="0" applyNumberFormat="1" applyFont="1" applyBorder="1" applyAlignment="1">
      <alignment horizontal="right" vertical="center"/>
    </xf>
    <xf numFmtId="0" fontId="6" fillId="6" borderId="1" xfId="0" applyFont="1" applyFill="1" applyBorder="1"/>
    <xf numFmtId="0" fontId="0" fillId="6" borderId="1" xfId="0" applyFill="1" applyBorder="1"/>
    <xf numFmtId="0" fontId="9" fillId="0" borderId="1" xfId="0" applyFont="1" applyBorder="1" applyAlignment="1">
      <alignment horizontal="center" vertical="center" wrapText="1"/>
    </xf>
    <xf numFmtId="0" fontId="0" fillId="0" borderId="1" xfId="0" applyBorder="1"/>
    <xf numFmtId="0" fontId="6" fillId="0" borderId="1" xfId="0" applyFont="1" applyBorder="1"/>
    <xf numFmtId="0" fontId="10" fillId="0" borderId="1" xfId="0" applyFont="1" applyBorder="1"/>
    <xf numFmtId="0" fontId="6" fillId="0" borderId="1" xfId="0" applyFont="1" applyBorder="1" applyAlignment="1">
      <alignment horizontal="center" vertical="center" wrapText="1"/>
    </xf>
    <xf numFmtId="164" fontId="9" fillId="5" borderId="1" xfId="0" applyNumberFormat="1" applyFont="1" applyFill="1" applyBorder="1" applyAlignment="1">
      <alignment horizontal="right" vertical="center"/>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9" fillId="0" borderId="0" xfId="0" applyFont="1" applyAlignment="1">
      <alignment horizontal="center" vertical="center" wrapText="1"/>
    </xf>
    <xf numFmtId="0" fontId="6" fillId="7" borderId="1" xfId="0" applyFont="1" applyFill="1" applyBorder="1"/>
    <xf numFmtId="0" fontId="0" fillId="7" borderId="1" xfId="0" applyFill="1" applyBorder="1"/>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10" fontId="9"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165" fontId="4" fillId="0" borderId="1" xfId="0" applyNumberFormat="1" applyFont="1" applyBorder="1" applyAlignment="1">
      <alignment horizontal="center" vertical="center" wrapText="1"/>
    </xf>
    <xf numFmtId="0" fontId="12" fillId="0" borderId="2" xfId="0" applyFont="1" applyBorder="1"/>
    <xf numFmtId="0" fontId="0" fillId="0" borderId="2" xfId="0" applyBorder="1"/>
    <xf numFmtId="164" fontId="12" fillId="3" borderId="2" xfId="0" applyNumberFormat="1" applyFont="1" applyFill="1" applyBorder="1" applyAlignment="1">
      <alignment horizontal="right" vertical="center"/>
    </xf>
    <xf numFmtId="0" fontId="6" fillId="6" borderId="1" xfId="0" applyFont="1" applyFill="1" applyBorder="1" applyAlignment="1">
      <alignment horizontal="center" vertical="center" wrapText="1"/>
    </xf>
    <xf numFmtId="0" fontId="6" fillId="6" borderId="1" xfId="0" applyFont="1" applyFill="1" applyBorder="1" applyAlignment="1">
      <alignment horizontal="left" vertical="center" wrapText="1"/>
    </xf>
    <xf numFmtId="1" fontId="9" fillId="0" borderId="1" xfId="0" applyNumberFormat="1" applyFont="1" applyBorder="1" applyAlignment="1">
      <alignment horizontal="center" vertical="center" wrapText="1"/>
    </xf>
    <xf numFmtId="165" fontId="4" fillId="0" borderId="1" xfId="0" applyNumberFormat="1" applyFont="1" applyBorder="1" applyAlignment="1">
      <alignment horizontal="right" vertical="center"/>
    </xf>
    <xf numFmtId="165" fontId="6" fillId="3" borderId="1" xfId="0" applyNumberFormat="1" applyFont="1" applyFill="1" applyBorder="1" applyAlignment="1">
      <alignment horizontal="right" vertical="center"/>
    </xf>
    <xf numFmtId="0" fontId="10" fillId="0" borderId="1" xfId="0" applyFont="1" applyBorder="1" applyAlignment="1">
      <alignment horizontal="center" vertical="center" wrapText="1"/>
    </xf>
    <xf numFmtId="0" fontId="4" fillId="0" borderId="1" xfId="0" applyFont="1" applyBorder="1"/>
    <xf numFmtId="10" fontId="4" fillId="0" borderId="1" xfId="0" applyNumberFormat="1" applyFont="1" applyBorder="1" applyAlignment="1">
      <alignment horizontal="center" vertical="center" wrapText="1"/>
    </xf>
    <xf numFmtId="10" fontId="5" fillId="0" borderId="1" xfId="0" applyNumberFormat="1" applyFont="1" applyBorder="1" applyAlignment="1">
      <alignment horizontal="center" vertical="center" wrapText="1"/>
    </xf>
    <xf numFmtId="0" fontId="6" fillId="4" borderId="1" xfId="0" applyFont="1" applyFill="1" applyBorder="1"/>
    <xf numFmtId="164" fontId="6" fillId="4" borderId="1" xfId="0" applyNumberFormat="1" applyFont="1" applyFill="1" applyBorder="1" applyAlignment="1">
      <alignment horizontal="right" vertical="center"/>
    </xf>
    <xf numFmtId="164" fontId="13" fillId="0" borderId="0" xfId="0" applyNumberFormat="1" applyFont="1"/>
    <xf numFmtId="166" fontId="13" fillId="0" borderId="1" xfId="0" applyNumberFormat="1" applyFont="1" applyBorder="1" applyAlignment="1">
      <alignment horizontal="center"/>
    </xf>
    <xf numFmtId="49" fontId="4" fillId="0" borderId="1" xfId="0" applyNumberFormat="1" applyFont="1" applyBorder="1" applyAlignment="1">
      <alignment horizontal="center" vertical="center" wrapText="1"/>
    </xf>
    <xf numFmtId="49" fontId="6" fillId="6" borderId="1" xfId="0" applyNumberFormat="1" applyFont="1" applyFill="1" applyBorder="1" applyAlignment="1">
      <alignment horizontal="center" vertical="center" wrapText="1"/>
    </xf>
    <xf numFmtId="166" fontId="5" fillId="0" borderId="1" xfId="0" applyNumberFormat="1" applyFont="1" applyBorder="1" applyAlignment="1">
      <alignment horizontal="center" vertical="center" wrapText="1"/>
    </xf>
    <xf numFmtId="166" fontId="0" fillId="4" borderId="1" xfId="0" applyNumberFormat="1" applyFill="1" applyBorder="1"/>
    <xf numFmtId="10" fontId="14" fillId="5" borderId="1" xfId="0" applyNumberFormat="1" applyFont="1" applyFill="1" applyBorder="1" applyAlignment="1">
      <alignment horizontal="center" vertical="center" wrapText="1"/>
    </xf>
    <xf numFmtId="0" fontId="15" fillId="0" borderId="1" xfId="0" applyFont="1" applyBorder="1" applyAlignment="1">
      <alignment horizontal="center" vertical="center" wrapText="1"/>
    </xf>
    <xf numFmtId="164" fontId="14" fillId="0" borderId="1" xfId="0" applyNumberFormat="1" applyFont="1" applyBorder="1" applyAlignment="1">
      <alignment horizontal="right" vertical="center"/>
    </xf>
    <xf numFmtId="0" fontId="0" fillId="8" borderId="1" xfId="0" applyFill="1" applyBorder="1"/>
    <xf numFmtId="0" fontId="17" fillId="8" borderId="1" xfId="0" applyFont="1" applyFill="1" applyBorder="1" applyAlignment="1">
      <alignment horizontal="left"/>
    </xf>
    <xf numFmtId="166" fontId="19" fillId="8" borderId="1" xfId="0" applyNumberFormat="1" applyFont="1" applyFill="1" applyBorder="1" applyAlignment="1">
      <alignment horizontal="center"/>
    </xf>
    <xf numFmtId="10" fontId="14" fillId="8" borderId="1" xfId="0" applyNumberFormat="1" applyFont="1" applyFill="1" applyBorder="1" applyAlignment="1">
      <alignment horizontal="center"/>
    </xf>
    <xf numFmtId="0" fontId="20" fillId="8" borderId="1" xfId="0" applyFont="1" applyFill="1" applyBorder="1"/>
    <xf numFmtId="0" fontId="21" fillId="8" borderId="1" xfId="0" applyFont="1" applyFill="1" applyBorder="1" applyAlignment="1">
      <alignment horizontal="center"/>
    </xf>
    <xf numFmtId="0" fontId="16" fillId="8" borderId="1" xfId="0" applyFont="1" applyFill="1" applyBorder="1" applyAlignment="1">
      <alignment horizontal="left"/>
    </xf>
    <xf numFmtId="0" fontId="24" fillId="0" borderId="1" xfId="0" applyFont="1" applyBorder="1" applyAlignment="1">
      <alignment horizontal="left" vertical="center" wrapText="1"/>
    </xf>
    <xf numFmtId="10" fontId="18" fillId="3" borderId="1" xfId="0" applyNumberFormat="1" applyFont="1" applyFill="1" applyBorder="1" applyAlignment="1">
      <alignment horizontal="center"/>
    </xf>
    <xf numFmtId="49" fontId="3" fillId="2" borderId="1" xfId="0" applyNumberFormat="1" applyFont="1" applyFill="1" applyBorder="1"/>
    <xf numFmtId="0" fontId="4" fillId="0" borderId="1" xfId="0" applyFont="1" applyBorder="1" applyAlignment="1">
      <alignment horizontal="left" vertical="top" wrapText="1"/>
    </xf>
    <xf numFmtId="165" fontId="6" fillId="3" borderId="0" xfId="0" applyNumberFormat="1" applyFont="1" applyFill="1" applyAlignment="1">
      <alignment horizontal="right" vertical="center"/>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164" fontId="9" fillId="5" borderId="3" xfId="0" applyNumberFormat="1" applyFont="1" applyFill="1" applyBorder="1" applyAlignment="1">
      <alignment horizontal="right" vertical="center"/>
    </xf>
    <xf numFmtId="0" fontId="11" fillId="0" borderId="3" xfId="0" applyFont="1" applyBorder="1" applyAlignment="1">
      <alignment horizontal="left" vertical="center" wrapText="1"/>
    </xf>
    <xf numFmtId="3" fontId="9" fillId="5" borderId="3" xfId="0" applyNumberFormat="1" applyFont="1" applyFill="1" applyBorder="1" applyAlignment="1">
      <alignment horizontal="right" vertical="center"/>
    </xf>
    <xf numFmtId="3" fontId="13" fillId="0" borderId="0" xfId="0" applyNumberFormat="1" applyFont="1"/>
    <xf numFmtId="3" fontId="0" fillId="0" borderId="0" xfId="0" applyNumberFormat="1"/>
    <xf numFmtId="10" fontId="10" fillId="0" borderId="1" xfId="0" applyNumberFormat="1" applyFont="1" applyBorder="1" applyAlignment="1">
      <alignment horizontal="left" vertical="center" wrapText="1"/>
    </xf>
    <xf numFmtId="9" fontId="10" fillId="0" borderId="1" xfId="0" applyNumberFormat="1" applyFont="1" applyBorder="1" applyAlignment="1">
      <alignment horizontal="left" vertical="center" wrapText="1"/>
    </xf>
    <xf numFmtId="0" fontId="21" fillId="0" borderId="5" xfId="0" applyFont="1" applyBorder="1"/>
    <xf numFmtId="164" fontId="19" fillId="10" borderId="5" xfId="0" applyNumberFormat="1" applyFont="1" applyFill="1" applyBorder="1" applyAlignment="1">
      <alignment horizontal="center"/>
    </xf>
    <xf numFmtId="0" fontId="29" fillId="0" borderId="5" xfId="0" applyFont="1" applyBorder="1" applyAlignment="1">
      <alignment horizontal="left"/>
    </xf>
    <xf numFmtId="1" fontId="19" fillId="10" borderId="5" xfId="0" applyNumberFormat="1" applyFont="1" applyFill="1" applyBorder="1" applyAlignment="1">
      <alignment horizontal="center"/>
    </xf>
    <xf numFmtId="10" fontId="19" fillId="10" borderId="5" xfId="0" applyNumberFormat="1" applyFont="1" applyFill="1" applyBorder="1" applyAlignment="1">
      <alignment horizontal="center"/>
    </xf>
    <xf numFmtId="0" fontId="28" fillId="11" borderId="6" xfId="0" applyFont="1" applyFill="1" applyBorder="1" applyAlignment="1">
      <alignment horizontal="center"/>
    </xf>
    <xf numFmtId="0" fontId="27" fillId="0" borderId="4" xfId="0" applyFont="1" applyBorder="1"/>
    <xf numFmtId="0" fontId="0" fillId="0" borderId="4" xfId="0" applyBorder="1"/>
    <xf numFmtId="0" fontId="3" fillId="2" borderId="7" xfId="0" applyFont="1" applyFill="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32" fillId="12" borderId="1" xfId="0" applyFont="1" applyFill="1" applyBorder="1" applyAlignment="1">
      <alignment horizontal="left" vertical="center" wrapText="1"/>
    </xf>
    <xf numFmtId="164" fontId="19" fillId="10" borderId="1" xfId="0" applyNumberFormat="1" applyFont="1" applyFill="1" applyBorder="1" applyAlignment="1">
      <alignment horizontal="right" vertical="center"/>
    </xf>
    <xf numFmtId="1" fontId="19" fillId="10" borderId="1" xfId="0" applyNumberFormat="1" applyFont="1" applyFill="1" applyBorder="1" applyAlignment="1">
      <alignment horizontal="center" vertical="center" wrapText="1"/>
    </xf>
    <xf numFmtId="164" fontId="32" fillId="12" borderId="1" xfId="0" applyNumberFormat="1" applyFont="1" applyFill="1" applyBorder="1" applyAlignment="1">
      <alignment horizontal="right" vertical="center"/>
    </xf>
    <xf numFmtId="0" fontId="7" fillId="3" borderId="16" xfId="0" applyFont="1" applyFill="1" applyBorder="1"/>
    <xf numFmtId="0" fontId="0" fillId="3" borderId="16" xfId="0" applyFill="1" applyBorder="1"/>
    <xf numFmtId="164" fontId="7" fillId="3" borderId="16" xfId="0" applyNumberFormat="1" applyFont="1" applyFill="1" applyBorder="1" applyAlignment="1">
      <alignment horizontal="right" vertical="center"/>
    </xf>
    <xf numFmtId="0" fontId="32" fillId="12" borderId="1" xfId="0" applyFont="1" applyFill="1" applyBorder="1"/>
    <xf numFmtId="10" fontId="14" fillId="12" borderId="1" xfId="0" applyNumberFormat="1" applyFont="1" applyFill="1" applyBorder="1" applyAlignment="1">
      <alignment horizontal="center"/>
    </xf>
    <xf numFmtId="164" fontId="32" fillId="12" borderId="1" xfId="0" applyNumberFormat="1" applyFont="1" applyFill="1" applyBorder="1" applyAlignment="1">
      <alignment horizontal="right"/>
    </xf>
    <xf numFmtId="0" fontId="22" fillId="9" borderId="1" xfId="0" applyFont="1" applyFill="1" applyBorder="1"/>
    <xf numFmtId="164" fontId="22" fillId="9" borderId="1" xfId="0" applyNumberFormat="1" applyFont="1" applyFill="1" applyBorder="1" applyAlignment="1">
      <alignment horizontal="right"/>
    </xf>
    <xf numFmtId="167" fontId="0" fillId="0" borderId="0" xfId="0" applyNumberFormat="1"/>
    <xf numFmtId="0" fontId="21" fillId="0" borderId="17" xfId="0" applyFont="1" applyBorder="1"/>
    <xf numFmtId="0" fontId="29" fillId="0" borderId="17" xfId="0" applyFont="1" applyBorder="1" applyAlignment="1">
      <alignment horizontal="left"/>
    </xf>
    <xf numFmtId="164" fontId="19" fillId="0" borderId="0" xfId="0" applyNumberFormat="1" applyFont="1" applyAlignment="1">
      <alignment horizontal="center"/>
    </xf>
    <xf numFmtId="168" fontId="4" fillId="0" borderId="1" xfId="0" applyNumberFormat="1" applyFont="1" applyBorder="1" applyAlignment="1">
      <alignment horizontal="right" vertical="center"/>
    </xf>
    <xf numFmtId="168" fontId="6" fillId="3" borderId="1" xfId="0" applyNumberFormat="1" applyFont="1" applyFill="1" applyBorder="1" applyAlignment="1">
      <alignment horizontal="right" vertical="center"/>
    </xf>
    <xf numFmtId="168" fontId="5" fillId="0" borderId="1" xfId="0" applyNumberFormat="1" applyFont="1" applyBorder="1" applyAlignment="1">
      <alignment horizontal="right" vertical="center"/>
    </xf>
    <xf numFmtId="168" fontId="0" fillId="3" borderId="1" xfId="0" applyNumberFormat="1" applyFill="1" applyBorder="1"/>
    <xf numFmtId="168" fontId="7" fillId="3" borderId="1" xfId="0" applyNumberFormat="1" applyFont="1" applyFill="1" applyBorder="1" applyAlignment="1">
      <alignment horizontal="right" vertical="center"/>
    </xf>
    <xf numFmtId="168" fontId="0" fillId="0" borderId="0" xfId="0" applyNumberFormat="1"/>
    <xf numFmtId="168" fontId="14" fillId="8" borderId="1" xfId="0" applyNumberFormat="1" applyFont="1" applyFill="1" applyBorder="1" applyAlignment="1">
      <alignment horizontal="right" vertical="center"/>
    </xf>
    <xf numFmtId="168" fontId="23" fillId="8" borderId="1" xfId="0" applyNumberFormat="1" applyFont="1" applyFill="1" applyBorder="1" applyAlignment="1">
      <alignment horizontal="right" vertical="center"/>
    </xf>
    <xf numFmtId="168" fontId="14" fillId="8" borderId="1" xfId="0" applyNumberFormat="1" applyFont="1" applyFill="1" applyBorder="1" applyAlignment="1">
      <alignment horizontal="right"/>
    </xf>
    <xf numFmtId="168" fontId="22" fillId="8" borderId="1" xfId="0" applyNumberFormat="1" applyFont="1" applyFill="1" applyBorder="1" applyAlignment="1">
      <alignment horizontal="right"/>
    </xf>
    <xf numFmtId="0" fontId="30" fillId="0" borderId="8" xfId="0" applyFont="1" applyBorder="1" applyAlignment="1">
      <alignment horizontal="center" vertical="center"/>
    </xf>
    <xf numFmtId="0" fontId="30" fillId="0" borderId="9" xfId="0" applyFont="1" applyBorder="1" applyAlignment="1">
      <alignment horizontal="center" vertical="center"/>
    </xf>
    <xf numFmtId="0" fontId="30" fillId="0" borderId="10" xfId="0" applyFont="1" applyBorder="1" applyAlignment="1">
      <alignment horizontal="center" vertical="center"/>
    </xf>
    <xf numFmtId="0" fontId="30" fillId="0" borderId="11" xfId="0" applyFont="1" applyBorder="1" applyAlignment="1">
      <alignment horizontal="center" vertical="center"/>
    </xf>
    <xf numFmtId="0" fontId="30" fillId="0" borderId="0" xfId="0" applyFont="1" applyAlignment="1">
      <alignment horizontal="center" vertical="center"/>
    </xf>
    <xf numFmtId="0" fontId="30" fillId="0" borderId="12" xfId="0" applyFont="1" applyBorder="1" applyAlignment="1">
      <alignment horizontal="center" vertical="center"/>
    </xf>
    <xf numFmtId="0" fontId="31" fillId="0" borderId="5" xfId="0" applyFont="1" applyBorder="1" applyAlignment="1">
      <alignment horizontal="center"/>
    </xf>
    <xf numFmtId="0" fontId="4" fillId="0" borderId="0" xfId="0" applyFont="1" applyAlignment="1">
      <alignment horizontal="left" vertical="center" wrapText="1"/>
    </xf>
    <xf numFmtId="0" fontId="0" fillId="0" borderId="0" xfId="0"/>
    <xf numFmtId="0" fontId="10" fillId="0" borderId="0" xfId="0" applyFont="1"/>
    <xf numFmtId="0" fontId="0" fillId="0" borderId="0" xfId="0" applyAlignment="1">
      <alignment wrapText="1"/>
    </xf>
    <xf numFmtId="0" fontId="0" fillId="6" borderId="1" xfId="0" applyFill="1" applyBorder="1" applyAlignment="1">
      <alignment wrapText="1"/>
    </xf>
    <xf numFmtId="0" fontId="0" fillId="0" borderId="1" xfId="0" applyBorder="1" applyAlignment="1">
      <alignment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DDEBF7"/>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F2F2F2"/>
      <rgbColor rgb="FFE2EFDA"/>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1F4E78"/>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87</xdr:row>
      <xdr:rowOff>0</xdr:rowOff>
    </xdr:from>
    <xdr:to>
      <xdr:col>2</xdr:col>
      <xdr:colOff>2392771</xdr:colOff>
      <xdr:row>99</xdr:row>
      <xdr:rowOff>76530</xdr:rowOff>
    </xdr:to>
    <xdr:pic>
      <xdr:nvPicPr>
        <xdr:cNvPr id="2" name="Imagen 1">
          <a:extLst>
            <a:ext uri="{FF2B5EF4-FFF2-40B4-BE49-F238E27FC236}">
              <a16:creationId xmlns:a16="http://schemas.microsoft.com/office/drawing/2014/main" id="{945FAFA3-0280-3352-1F5D-FFADFB48C31F}"/>
            </a:ext>
          </a:extLst>
        </xdr:cNvPr>
        <xdr:cNvPicPr>
          <a:picLocks noChangeAspect="1"/>
        </xdr:cNvPicPr>
      </xdr:nvPicPr>
      <xdr:blipFill>
        <a:blip xmlns:r="http://schemas.openxmlformats.org/officeDocument/2006/relationships" r:embed="rId1"/>
        <a:stretch>
          <a:fillRect/>
        </a:stretch>
      </xdr:blipFill>
      <xdr:spPr>
        <a:xfrm>
          <a:off x="198438" y="39703375"/>
          <a:ext cx="2924583" cy="23625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53</xdr:row>
      <xdr:rowOff>0</xdr:rowOff>
    </xdr:from>
    <xdr:to>
      <xdr:col>1</xdr:col>
      <xdr:colOff>2924583</xdr:colOff>
      <xdr:row>65</xdr:row>
      <xdr:rowOff>76530</xdr:rowOff>
    </xdr:to>
    <xdr:pic>
      <xdr:nvPicPr>
        <xdr:cNvPr id="2" name="Imagen 1">
          <a:extLst>
            <a:ext uri="{FF2B5EF4-FFF2-40B4-BE49-F238E27FC236}">
              <a16:creationId xmlns:a16="http://schemas.microsoft.com/office/drawing/2014/main" id="{040EC119-1974-57F0-26F1-415798AF726B}"/>
            </a:ext>
          </a:extLst>
        </xdr:cNvPr>
        <xdr:cNvPicPr>
          <a:picLocks noChangeAspect="1"/>
        </xdr:cNvPicPr>
      </xdr:nvPicPr>
      <xdr:blipFill>
        <a:blip xmlns:r="http://schemas.openxmlformats.org/officeDocument/2006/relationships" r:embed="rId1"/>
        <a:stretch>
          <a:fillRect/>
        </a:stretch>
      </xdr:blipFill>
      <xdr:spPr>
        <a:xfrm>
          <a:off x="199159" y="10191750"/>
          <a:ext cx="2924583" cy="23625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224</xdr:row>
      <xdr:rowOff>0</xdr:rowOff>
    </xdr:from>
    <xdr:to>
      <xdr:col>2</xdr:col>
      <xdr:colOff>2457858</xdr:colOff>
      <xdr:row>236</xdr:row>
      <xdr:rowOff>76530</xdr:rowOff>
    </xdr:to>
    <xdr:pic>
      <xdr:nvPicPr>
        <xdr:cNvPr id="2" name="Imagen 1">
          <a:extLst>
            <a:ext uri="{FF2B5EF4-FFF2-40B4-BE49-F238E27FC236}">
              <a16:creationId xmlns:a16="http://schemas.microsoft.com/office/drawing/2014/main" id="{6316E361-060A-DE0E-0476-9224A4A84F32}"/>
            </a:ext>
          </a:extLst>
        </xdr:cNvPr>
        <xdr:cNvPicPr>
          <a:picLocks noChangeAspect="1"/>
        </xdr:cNvPicPr>
      </xdr:nvPicPr>
      <xdr:blipFill>
        <a:blip xmlns:r="http://schemas.openxmlformats.org/officeDocument/2006/relationships" r:embed="rId1"/>
        <a:stretch>
          <a:fillRect/>
        </a:stretch>
      </xdr:blipFill>
      <xdr:spPr>
        <a:xfrm>
          <a:off x="200025" y="52282725"/>
          <a:ext cx="2924583" cy="236253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23</xdr:row>
      <xdr:rowOff>0</xdr:rowOff>
    </xdr:from>
    <xdr:to>
      <xdr:col>2</xdr:col>
      <xdr:colOff>124233</xdr:colOff>
      <xdr:row>35</xdr:row>
      <xdr:rowOff>76530</xdr:rowOff>
    </xdr:to>
    <xdr:pic>
      <xdr:nvPicPr>
        <xdr:cNvPr id="2" name="Imagen 1">
          <a:extLst>
            <a:ext uri="{FF2B5EF4-FFF2-40B4-BE49-F238E27FC236}">
              <a16:creationId xmlns:a16="http://schemas.microsoft.com/office/drawing/2014/main" id="{93225BFE-D1F5-1699-8E2E-F7C6B5782FAC}"/>
            </a:ext>
          </a:extLst>
        </xdr:cNvPr>
        <xdr:cNvPicPr>
          <a:picLocks noChangeAspect="1"/>
        </xdr:cNvPicPr>
      </xdr:nvPicPr>
      <xdr:blipFill>
        <a:blip xmlns:r="http://schemas.openxmlformats.org/officeDocument/2006/relationships" r:embed="rId1"/>
        <a:stretch>
          <a:fillRect/>
        </a:stretch>
      </xdr:blipFill>
      <xdr:spPr>
        <a:xfrm>
          <a:off x="200025" y="4381500"/>
          <a:ext cx="2924583" cy="23625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59</xdr:row>
      <xdr:rowOff>0</xdr:rowOff>
    </xdr:from>
    <xdr:to>
      <xdr:col>2</xdr:col>
      <xdr:colOff>657633</xdr:colOff>
      <xdr:row>71</xdr:row>
      <xdr:rowOff>76530</xdr:rowOff>
    </xdr:to>
    <xdr:pic>
      <xdr:nvPicPr>
        <xdr:cNvPr id="2" name="Imagen 1">
          <a:extLst>
            <a:ext uri="{FF2B5EF4-FFF2-40B4-BE49-F238E27FC236}">
              <a16:creationId xmlns:a16="http://schemas.microsoft.com/office/drawing/2014/main" id="{766CA3B8-1091-B4EF-B730-D4EC26299BD6}"/>
            </a:ext>
          </a:extLst>
        </xdr:cNvPr>
        <xdr:cNvPicPr>
          <a:picLocks noChangeAspect="1"/>
        </xdr:cNvPicPr>
      </xdr:nvPicPr>
      <xdr:blipFill>
        <a:blip xmlns:r="http://schemas.openxmlformats.org/officeDocument/2006/relationships" r:embed="rId1"/>
        <a:stretch>
          <a:fillRect/>
        </a:stretch>
      </xdr:blipFill>
      <xdr:spPr>
        <a:xfrm>
          <a:off x="200025" y="11239500"/>
          <a:ext cx="2924583" cy="236253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77</xdr:row>
      <xdr:rowOff>0</xdr:rowOff>
    </xdr:from>
    <xdr:to>
      <xdr:col>1</xdr:col>
      <xdr:colOff>2191158</xdr:colOff>
      <xdr:row>89</xdr:row>
      <xdr:rowOff>76530</xdr:rowOff>
    </xdr:to>
    <xdr:pic>
      <xdr:nvPicPr>
        <xdr:cNvPr id="2" name="Imagen 1">
          <a:extLst>
            <a:ext uri="{FF2B5EF4-FFF2-40B4-BE49-F238E27FC236}">
              <a16:creationId xmlns:a16="http://schemas.microsoft.com/office/drawing/2014/main" id="{94C7FCD3-C539-4442-1E64-1B58D45552CC}"/>
            </a:ext>
          </a:extLst>
        </xdr:cNvPr>
        <xdr:cNvPicPr>
          <a:picLocks noChangeAspect="1"/>
        </xdr:cNvPicPr>
      </xdr:nvPicPr>
      <xdr:blipFill>
        <a:blip xmlns:r="http://schemas.openxmlformats.org/officeDocument/2006/relationships" r:embed="rId1"/>
        <a:stretch>
          <a:fillRect/>
        </a:stretch>
      </xdr:blipFill>
      <xdr:spPr>
        <a:xfrm>
          <a:off x="0" y="15821025"/>
          <a:ext cx="2924583" cy="23625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2</xdr:col>
      <xdr:colOff>190908</xdr:colOff>
      <xdr:row>26</xdr:row>
      <xdr:rowOff>76530</xdr:rowOff>
    </xdr:to>
    <xdr:pic>
      <xdr:nvPicPr>
        <xdr:cNvPr id="2" name="Imagen 1">
          <a:extLst>
            <a:ext uri="{FF2B5EF4-FFF2-40B4-BE49-F238E27FC236}">
              <a16:creationId xmlns:a16="http://schemas.microsoft.com/office/drawing/2014/main" id="{487C4292-E63F-AECF-DC9A-C3C4EE3BF702}"/>
            </a:ext>
          </a:extLst>
        </xdr:cNvPr>
        <xdr:cNvPicPr>
          <a:picLocks noChangeAspect="1"/>
        </xdr:cNvPicPr>
      </xdr:nvPicPr>
      <xdr:blipFill>
        <a:blip xmlns:r="http://schemas.openxmlformats.org/officeDocument/2006/relationships" r:embed="rId1"/>
        <a:stretch>
          <a:fillRect/>
        </a:stretch>
      </xdr:blipFill>
      <xdr:spPr>
        <a:xfrm>
          <a:off x="0" y="2771775"/>
          <a:ext cx="2924583" cy="23625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2</xdr:col>
      <xdr:colOff>257583</xdr:colOff>
      <xdr:row>37</xdr:row>
      <xdr:rowOff>76530</xdr:rowOff>
    </xdr:to>
    <xdr:pic>
      <xdr:nvPicPr>
        <xdr:cNvPr id="2" name="Imagen 1">
          <a:extLst>
            <a:ext uri="{FF2B5EF4-FFF2-40B4-BE49-F238E27FC236}">
              <a16:creationId xmlns:a16="http://schemas.microsoft.com/office/drawing/2014/main" id="{C69575ED-8D37-A961-19BF-8CCB898F3DF2}"/>
            </a:ext>
          </a:extLst>
        </xdr:cNvPr>
        <xdr:cNvPicPr>
          <a:picLocks noChangeAspect="1"/>
        </xdr:cNvPicPr>
      </xdr:nvPicPr>
      <xdr:blipFill>
        <a:blip xmlns:r="http://schemas.openxmlformats.org/officeDocument/2006/relationships" r:embed="rId1"/>
        <a:stretch>
          <a:fillRect/>
        </a:stretch>
      </xdr:blipFill>
      <xdr:spPr>
        <a:xfrm>
          <a:off x="200025" y="4981575"/>
          <a:ext cx="2924583" cy="23625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2</xdr:col>
      <xdr:colOff>257583</xdr:colOff>
      <xdr:row>37</xdr:row>
      <xdr:rowOff>76530</xdr:rowOff>
    </xdr:to>
    <xdr:pic>
      <xdr:nvPicPr>
        <xdr:cNvPr id="2" name="Imagen 1">
          <a:extLst>
            <a:ext uri="{FF2B5EF4-FFF2-40B4-BE49-F238E27FC236}">
              <a16:creationId xmlns:a16="http://schemas.microsoft.com/office/drawing/2014/main" id="{E602F037-A8B5-EAAF-48DC-6DCB3FAA4F8D}"/>
            </a:ext>
          </a:extLst>
        </xdr:cNvPr>
        <xdr:cNvPicPr>
          <a:picLocks noChangeAspect="1"/>
        </xdr:cNvPicPr>
      </xdr:nvPicPr>
      <xdr:blipFill>
        <a:blip xmlns:r="http://schemas.openxmlformats.org/officeDocument/2006/relationships" r:embed="rId1"/>
        <a:stretch>
          <a:fillRect/>
        </a:stretch>
      </xdr:blipFill>
      <xdr:spPr>
        <a:xfrm>
          <a:off x="200025" y="4981575"/>
          <a:ext cx="2924583" cy="236253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2</xdr:col>
      <xdr:colOff>257583</xdr:colOff>
      <xdr:row>37</xdr:row>
      <xdr:rowOff>76530</xdr:rowOff>
    </xdr:to>
    <xdr:pic>
      <xdr:nvPicPr>
        <xdr:cNvPr id="2" name="Imagen 1">
          <a:extLst>
            <a:ext uri="{FF2B5EF4-FFF2-40B4-BE49-F238E27FC236}">
              <a16:creationId xmlns:a16="http://schemas.microsoft.com/office/drawing/2014/main" id="{6FA37CB8-5C81-5C19-E1FB-7FF4BA2863AA}"/>
            </a:ext>
          </a:extLst>
        </xdr:cNvPr>
        <xdr:cNvPicPr>
          <a:picLocks noChangeAspect="1"/>
        </xdr:cNvPicPr>
      </xdr:nvPicPr>
      <xdr:blipFill>
        <a:blip xmlns:r="http://schemas.openxmlformats.org/officeDocument/2006/relationships" r:embed="rId1"/>
        <a:stretch>
          <a:fillRect/>
        </a:stretch>
      </xdr:blipFill>
      <xdr:spPr>
        <a:xfrm>
          <a:off x="200025" y="4981575"/>
          <a:ext cx="2924583" cy="236253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28</xdr:row>
      <xdr:rowOff>0</xdr:rowOff>
    </xdr:from>
    <xdr:to>
      <xdr:col>2</xdr:col>
      <xdr:colOff>257583</xdr:colOff>
      <xdr:row>40</xdr:row>
      <xdr:rowOff>76530</xdr:rowOff>
    </xdr:to>
    <xdr:pic>
      <xdr:nvPicPr>
        <xdr:cNvPr id="2" name="Imagen 1">
          <a:extLst>
            <a:ext uri="{FF2B5EF4-FFF2-40B4-BE49-F238E27FC236}">
              <a16:creationId xmlns:a16="http://schemas.microsoft.com/office/drawing/2014/main" id="{62606739-2E1D-843F-A0D2-4AB0F715D2FF}"/>
            </a:ext>
          </a:extLst>
        </xdr:cNvPr>
        <xdr:cNvPicPr>
          <a:picLocks noChangeAspect="1"/>
        </xdr:cNvPicPr>
      </xdr:nvPicPr>
      <xdr:blipFill>
        <a:blip xmlns:r="http://schemas.openxmlformats.org/officeDocument/2006/relationships" r:embed="rId1"/>
        <a:stretch>
          <a:fillRect/>
        </a:stretch>
      </xdr:blipFill>
      <xdr:spPr>
        <a:xfrm>
          <a:off x="200025" y="5553075"/>
          <a:ext cx="2924583" cy="236253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30</xdr:row>
      <xdr:rowOff>0</xdr:rowOff>
    </xdr:from>
    <xdr:to>
      <xdr:col>2</xdr:col>
      <xdr:colOff>257583</xdr:colOff>
      <xdr:row>42</xdr:row>
      <xdr:rowOff>76530</xdr:rowOff>
    </xdr:to>
    <xdr:pic>
      <xdr:nvPicPr>
        <xdr:cNvPr id="2" name="Imagen 1">
          <a:extLst>
            <a:ext uri="{FF2B5EF4-FFF2-40B4-BE49-F238E27FC236}">
              <a16:creationId xmlns:a16="http://schemas.microsoft.com/office/drawing/2014/main" id="{7B36FB01-B65F-35E7-AFC9-E668130128DD}"/>
            </a:ext>
          </a:extLst>
        </xdr:cNvPr>
        <xdr:cNvPicPr>
          <a:picLocks noChangeAspect="1"/>
        </xdr:cNvPicPr>
      </xdr:nvPicPr>
      <xdr:blipFill>
        <a:blip xmlns:r="http://schemas.openxmlformats.org/officeDocument/2006/relationships" r:embed="rId1"/>
        <a:stretch>
          <a:fillRect/>
        </a:stretch>
      </xdr:blipFill>
      <xdr:spPr>
        <a:xfrm>
          <a:off x="200025" y="5934075"/>
          <a:ext cx="2924583" cy="236253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30</xdr:row>
      <xdr:rowOff>0</xdr:rowOff>
    </xdr:from>
    <xdr:to>
      <xdr:col>2</xdr:col>
      <xdr:colOff>257583</xdr:colOff>
      <xdr:row>42</xdr:row>
      <xdr:rowOff>76530</xdr:rowOff>
    </xdr:to>
    <xdr:pic>
      <xdr:nvPicPr>
        <xdr:cNvPr id="2" name="Imagen 1">
          <a:extLst>
            <a:ext uri="{FF2B5EF4-FFF2-40B4-BE49-F238E27FC236}">
              <a16:creationId xmlns:a16="http://schemas.microsoft.com/office/drawing/2014/main" id="{C6EE1B01-90E9-5CE9-6819-A67031E21054}"/>
            </a:ext>
          </a:extLst>
        </xdr:cNvPr>
        <xdr:cNvPicPr>
          <a:picLocks noChangeAspect="1"/>
        </xdr:cNvPicPr>
      </xdr:nvPicPr>
      <xdr:blipFill>
        <a:blip xmlns:r="http://schemas.openxmlformats.org/officeDocument/2006/relationships" r:embed="rId1"/>
        <a:stretch>
          <a:fillRect/>
        </a:stretch>
      </xdr:blipFill>
      <xdr:spPr>
        <a:xfrm>
          <a:off x="200025" y="5934075"/>
          <a:ext cx="2924583" cy="23625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31</xdr:row>
      <xdr:rowOff>0</xdr:rowOff>
    </xdr:from>
    <xdr:to>
      <xdr:col>2</xdr:col>
      <xdr:colOff>257583</xdr:colOff>
      <xdr:row>43</xdr:row>
      <xdr:rowOff>76530</xdr:rowOff>
    </xdr:to>
    <xdr:pic>
      <xdr:nvPicPr>
        <xdr:cNvPr id="2" name="Imagen 1">
          <a:extLst>
            <a:ext uri="{FF2B5EF4-FFF2-40B4-BE49-F238E27FC236}">
              <a16:creationId xmlns:a16="http://schemas.microsoft.com/office/drawing/2014/main" id="{204779F1-F4BA-E1B6-41BC-796EEB2C3AE7}"/>
            </a:ext>
          </a:extLst>
        </xdr:cNvPr>
        <xdr:cNvPicPr>
          <a:picLocks noChangeAspect="1"/>
        </xdr:cNvPicPr>
      </xdr:nvPicPr>
      <xdr:blipFill>
        <a:blip xmlns:r="http://schemas.openxmlformats.org/officeDocument/2006/relationships" r:embed="rId1"/>
        <a:stretch>
          <a:fillRect/>
        </a:stretch>
      </xdr:blipFill>
      <xdr:spPr>
        <a:xfrm>
          <a:off x="200025" y="6124575"/>
          <a:ext cx="2924583" cy="236253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2</xdr:col>
      <xdr:colOff>257583</xdr:colOff>
      <xdr:row>38</xdr:row>
      <xdr:rowOff>76530</xdr:rowOff>
    </xdr:to>
    <xdr:pic>
      <xdr:nvPicPr>
        <xdr:cNvPr id="2" name="Imagen 1">
          <a:extLst>
            <a:ext uri="{FF2B5EF4-FFF2-40B4-BE49-F238E27FC236}">
              <a16:creationId xmlns:a16="http://schemas.microsoft.com/office/drawing/2014/main" id="{366E9329-04F9-885C-FDCD-0688BEFCF080}"/>
            </a:ext>
          </a:extLst>
        </xdr:cNvPr>
        <xdr:cNvPicPr>
          <a:picLocks noChangeAspect="1"/>
        </xdr:cNvPicPr>
      </xdr:nvPicPr>
      <xdr:blipFill>
        <a:blip xmlns:r="http://schemas.openxmlformats.org/officeDocument/2006/relationships" r:embed="rId1"/>
        <a:stretch>
          <a:fillRect/>
        </a:stretch>
      </xdr:blipFill>
      <xdr:spPr>
        <a:xfrm>
          <a:off x="200025" y="5172075"/>
          <a:ext cx="2924583" cy="236253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2</xdr:col>
      <xdr:colOff>257583</xdr:colOff>
      <xdr:row>38</xdr:row>
      <xdr:rowOff>76530</xdr:rowOff>
    </xdr:to>
    <xdr:pic>
      <xdr:nvPicPr>
        <xdr:cNvPr id="2" name="Imagen 1">
          <a:extLst>
            <a:ext uri="{FF2B5EF4-FFF2-40B4-BE49-F238E27FC236}">
              <a16:creationId xmlns:a16="http://schemas.microsoft.com/office/drawing/2014/main" id="{AADD6AA2-F0EF-9E1D-51A6-74C1FE878049}"/>
            </a:ext>
          </a:extLst>
        </xdr:cNvPr>
        <xdr:cNvPicPr>
          <a:picLocks noChangeAspect="1"/>
        </xdr:cNvPicPr>
      </xdr:nvPicPr>
      <xdr:blipFill>
        <a:blip xmlns:r="http://schemas.openxmlformats.org/officeDocument/2006/relationships" r:embed="rId1"/>
        <a:stretch>
          <a:fillRect/>
        </a:stretch>
      </xdr:blipFill>
      <xdr:spPr>
        <a:xfrm>
          <a:off x="200025" y="5172075"/>
          <a:ext cx="2924583" cy="236253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28</xdr:row>
      <xdr:rowOff>0</xdr:rowOff>
    </xdr:from>
    <xdr:to>
      <xdr:col>2</xdr:col>
      <xdr:colOff>257583</xdr:colOff>
      <xdr:row>40</xdr:row>
      <xdr:rowOff>76530</xdr:rowOff>
    </xdr:to>
    <xdr:pic>
      <xdr:nvPicPr>
        <xdr:cNvPr id="2" name="Imagen 1">
          <a:extLst>
            <a:ext uri="{FF2B5EF4-FFF2-40B4-BE49-F238E27FC236}">
              <a16:creationId xmlns:a16="http://schemas.microsoft.com/office/drawing/2014/main" id="{9C9FFEBA-4578-4070-B33B-074F471C4D39}"/>
            </a:ext>
          </a:extLst>
        </xdr:cNvPr>
        <xdr:cNvPicPr>
          <a:picLocks noChangeAspect="1"/>
        </xdr:cNvPicPr>
      </xdr:nvPicPr>
      <xdr:blipFill>
        <a:blip xmlns:r="http://schemas.openxmlformats.org/officeDocument/2006/relationships" r:embed="rId1"/>
        <a:stretch>
          <a:fillRect/>
        </a:stretch>
      </xdr:blipFill>
      <xdr:spPr>
        <a:xfrm>
          <a:off x="200025" y="5553075"/>
          <a:ext cx="2924583" cy="236253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28</xdr:row>
      <xdr:rowOff>0</xdr:rowOff>
    </xdr:from>
    <xdr:to>
      <xdr:col>2</xdr:col>
      <xdr:colOff>257583</xdr:colOff>
      <xdr:row>40</xdr:row>
      <xdr:rowOff>76530</xdr:rowOff>
    </xdr:to>
    <xdr:pic>
      <xdr:nvPicPr>
        <xdr:cNvPr id="2" name="Imagen 1">
          <a:extLst>
            <a:ext uri="{FF2B5EF4-FFF2-40B4-BE49-F238E27FC236}">
              <a16:creationId xmlns:a16="http://schemas.microsoft.com/office/drawing/2014/main" id="{97B68BAE-D035-E14D-558B-C47D34B71958}"/>
            </a:ext>
          </a:extLst>
        </xdr:cNvPr>
        <xdr:cNvPicPr>
          <a:picLocks noChangeAspect="1"/>
        </xdr:cNvPicPr>
      </xdr:nvPicPr>
      <xdr:blipFill>
        <a:blip xmlns:r="http://schemas.openxmlformats.org/officeDocument/2006/relationships" r:embed="rId1"/>
        <a:stretch>
          <a:fillRect/>
        </a:stretch>
      </xdr:blipFill>
      <xdr:spPr>
        <a:xfrm>
          <a:off x="200025" y="5553075"/>
          <a:ext cx="2924583" cy="236253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2</xdr:col>
      <xdr:colOff>257583</xdr:colOff>
      <xdr:row>39</xdr:row>
      <xdr:rowOff>76530</xdr:rowOff>
    </xdr:to>
    <xdr:pic>
      <xdr:nvPicPr>
        <xdr:cNvPr id="2" name="Imagen 1">
          <a:extLst>
            <a:ext uri="{FF2B5EF4-FFF2-40B4-BE49-F238E27FC236}">
              <a16:creationId xmlns:a16="http://schemas.microsoft.com/office/drawing/2014/main" id="{1252D043-5DBC-D331-ABFF-3F4035F8F8F6}"/>
            </a:ext>
          </a:extLst>
        </xdr:cNvPr>
        <xdr:cNvPicPr>
          <a:picLocks noChangeAspect="1"/>
        </xdr:cNvPicPr>
      </xdr:nvPicPr>
      <xdr:blipFill>
        <a:blip xmlns:r="http://schemas.openxmlformats.org/officeDocument/2006/relationships" r:embed="rId1"/>
        <a:stretch>
          <a:fillRect/>
        </a:stretch>
      </xdr:blipFill>
      <xdr:spPr>
        <a:xfrm>
          <a:off x="200025" y="5362575"/>
          <a:ext cx="2924583" cy="236253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2</xdr:col>
      <xdr:colOff>257583</xdr:colOff>
      <xdr:row>37</xdr:row>
      <xdr:rowOff>76530</xdr:rowOff>
    </xdr:to>
    <xdr:pic>
      <xdr:nvPicPr>
        <xdr:cNvPr id="2" name="Imagen 1">
          <a:extLst>
            <a:ext uri="{FF2B5EF4-FFF2-40B4-BE49-F238E27FC236}">
              <a16:creationId xmlns:a16="http://schemas.microsoft.com/office/drawing/2014/main" id="{88BCDC0A-5C1D-C4F4-0300-6EA303C5AC9E}"/>
            </a:ext>
          </a:extLst>
        </xdr:cNvPr>
        <xdr:cNvPicPr>
          <a:picLocks noChangeAspect="1"/>
        </xdr:cNvPicPr>
      </xdr:nvPicPr>
      <xdr:blipFill>
        <a:blip xmlns:r="http://schemas.openxmlformats.org/officeDocument/2006/relationships" r:embed="rId1"/>
        <a:stretch>
          <a:fillRect/>
        </a:stretch>
      </xdr:blipFill>
      <xdr:spPr>
        <a:xfrm>
          <a:off x="200025" y="4981575"/>
          <a:ext cx="2924583" cy="236253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2</xdr:col>
      <xdr:colOff>257583</xdr:colOff>
      <xdr:row>37</xdr:row>
      <xdr:rowOff>76530</xdr:rowOff>
    </xdr:to>
    <xdr:pic>
      <xdr:nvPicPr>
        <xdr:cNvPr id="2" name="Imagen 1">
          <a:extLst>
            <a:ext uri="{FF2B5EF4-FFF2-40B4-BE49-F238E27FC236}">
              <a16:creationId xmlns:a16="http://schemas.microsoft.com/office/drawing/2014/main" id="{503AF265-1E47-FE27-EA30-65F9DCB881CD}"/>
            </a:ext>
          </a:extLst>
        </xdr:cNvPr>
        <xdr:cNvPicPr>
          <a:picLocks noChangeAspect="1"/>
        </xdr:cNvPicPr>
      </xdr:nvPicPr>
      <xdr:blipFill>
        <a:blip xmlns:r="http://schemas.openxmlformats.org/officeDocument/2006/relationships" r:embed="rId1"/>
        <a:stretch>
          <a:fillRect/>
        </a:stretch>
      </xdr:blipFill>
      <xdr:spPr>
        <a:xfrm>
          <a:off x="200025" y="4981575"/>
          <a:ext cx="2924583" cy="236253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28</xdr:row>
      <xdr:rowOff>0</xdr:rowOff>
    </xdr:from>
    <xdr:to>
      <xdr:col>2</xdr:col>
      <xdr:colOff>257583</xdr:colOff>
      <xdr:row>40</xdr:row>
      <xdr:rowOff>76530</xdr:rowOff>
    </xdr:to>
    <xdr:pic>
      <xdr:nvPicPr>
        <xdr:cNvPr id="2" name="Imagen 1">
          <a:extLst>
            <a:ext uri="{FF2B5EF4-FFF2-40B4-BE49-F238E27FC236}">
              <a16:creationId xmlns:a16="http://schemas.microsoft.com/office/drawing/2014/main" id="{9D96E261-E541-B15F-6ECA-0EDF8E8DCBE9}"/>
            </a:ext>
          </a:extLst>
        </xdr:cNvPr>
        <xdr:cNvPicPr>
          <a:picLocks noChangeAspect="1"/>
        </xdr:cNvPicPr>
      </xdr:nvPicPr>
      <xdr:blipFill>
        <a:blip xmlns:r="http://schemas.openxmlformats.org/officeDocument/2006/relationships" r:embed="rId1"/>
        <a:stretch>
          <a:fillRect/>
        </a:stretch>
      </xdr:blipFill>
      <xdr:spPr>
        <a:xfrm>
          <a:off x="200025" y="5553075"/>
          <a:ext cx="2924583" cy="236253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2</xdr:col>
      <xdr:colOff>257583</xdr:colOff>
      <xdr:row>39</xdr:row>
      <xdr:rowOff>76530</xdr:rowOff>
    </xdr:to>
    <xdr:pic>
      <xdr:nvPicPr>
        <xdr:cNvPr id="2" name="Imagen 1">
          <a:extLst>
            <a:ext uri="{FF2B5EF4-FFF2-40B4-BE49-F238E27FC236}">
              <a16:creationId xmlns:a16="http://schemas.microsoft.com/office/drawing/2014/main" id="{889BB882-BD95-4D1B-2FD7-5449B7283428}"/>
            </a:ext>
          </a:extLst>
        </xdr:cNvPr>
        <xdr:cNvPicPr>
          <a:picLocks noChangeAspect="1"/>
        </xdr:cNvPicPr>
      </xdr:nvPicPr>
      <xdr:blipFill>
        <a:blip xmlns:r="http://schemas.openxmlformats.org/officeDocument/2006/relationships" r:embed="rId1"/>
        <a:stretch>
          <a:fillRect/>
        </a:stretch>
      </xdr:blipFill>
      <xdr:spPr>
        <a:xfrm>
          <a:off x="200025" y="5362575"/>
          <a:ext cx="2924583" cy="236253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30</xdr:row>
      <xdr:rowOff>0</xdr:rowOff>
    </xdr:from>
    <xdr:to>
      <xdr:col>2</xdr:col>
      <xdr:colOff>257583</xdr:colOff>
      <xdr:row>42</xdr:row>
      <xdr:rowOff>76530</xdr:rowOff>
    </xdr:to>
    <xdr:pic>
      <xdr:nvPicPr>
        <xdr:cNvPr id="2" name="Imagen 1">
          <a:extLst>
            <a:ext uri="{FF2B5EF4-FFF2-40B4-BE49-F238E27FC236}">
              <a16:creationId xmlns:a16="http://schemas.microsoft.com/office/drawing/2014/main" id="{0A6D40A8-BE91-56D4-8CCE-6011237748C1}"/>
            </a:ext>
          </a:extLst>
        </xdr:cNvPr>
        <xdr:cNvPicPr>
          <a:picLocks noChangeAspect="1"/>
        </xdr:cNvPicPr>
      </xdr:nvPicPr>
      <xdr:blipFill>
        <a:blip xmlns:r="http://schemas.openxmlformats.org/officeDocument/2006/relationships" r:embed="rId1"/>
        <a:stretch>
          <a:fillRect/>
        </a:stretch>
      </xdr:blipFill>
      <xdr:spPr>
        <a:xfrm>
          <a:off x="200025" y="5934075"/>
          <a:ext cx="2924583" cy="236253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2</xdr:col>
      <xdr:colOff>257583</xdr:colOff>
      <xdr:row>39</xdr:row>
      <xdr:rowOff>76530</xdr:rowOff>
    </xdr:to>
    <xdr:pic>
      <xdr:nvPicPr>
        <xdr:cNvPr id="2" name="Imagen 1">
          <a:extLst>
            <a:ext uri="{FF2B5EF4-FFF2-40B4-BE49-F238E27FC236}">
              <a16:creationId xmlns:a16="http://schemas.microsoft.com/office/drawing/2014/main" id="{93992760-E182-473E-6DDB-0045FF567442}"/>
            </a:ext>
          </a:extLst>
        </xdr:cNvPr>
        <xdr:cNvPicPr>
          <a:picLocks noChangeAspect="1"/>
        </xdr:cNvPicPr>
      </xdr:nvPicPr>
      <xdr:blipFill>
        <a:blip xmlns:r="http://schemas.openxmlformats.org/officeDocument/2006/relationships" r:embed="rId1"/>
        <a:stretch>
          <a:fillRect/>
        </a:stretch>
      </xdr:blipFill>
      <xdr:spPr>
        <a:xfrm>
          <a:off x="200025" y="5362575"/>
          <a:ext cx="2924583" cy="236253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2</xdr:col>
      <xdr:colOff>257583</xdr:colOff>
      <xdr:row>39</xdr:row>
      <xdr:rowOff>76530</xdr:rowOff>
    </xdr:to>
    <xdr:pic>
      <xdr:nvPicPr>
        <xdr:cNvPr id="2" name="Imagen 1">
          <a:extLst>
            <a:ext uri="{FF2B5EF4-FFF2-40B4-BE49-F238E27FC236}">
              <a16:creationId xmlns:a16="http://schemas.microsoft.com/office/drawing/2014/main" id="{D90F0054-8DB2-C796-15FA-9A7969D1E1EE}"/>
            </a:ext>
          </a:extLst>
        </xdr:cNvPr>
        <xdr:cNvPicPr>
          <a:picLocks noChangeAspect="1"/>
        </xdr:cNvPicPr>
      </xdr:nvPicPr>
      <xdr:blipFill>
        <a:blip xmlns:r="http://schemas.openxmlformats.org/officeDocument/2006/relationships" r:embed="rId1"/>
        <a:stretch>
          <a:fillRect/>
        </a:stretch>
      </xdr:blipFill>
      <xdr:spPr>
        <a:xfrm>
          <a:off x="200025" y="5362575"/>
          <a:ext cx="2924583" cy="236253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2</xdr:col>
      <xdr:colOff>257583</xdr:colOff>
      <xdr:row>37</xdr:row>
      <xdr:rowOff>76530</xdr:rowOff>
    </xdr:to>
    <xdr:pic>
      <xdr:nvPicPr>
        <xdr:cNvPr id="2" name="Imagen 1">
          <a:extLst>
            <a:ext uri="{FF2B5EF4-FFF2-40B4-BE49-F238E27FC236}">
              <a16:creationId xmlns:a16="http://schemas.microsoft.com/office/drawing/2014/main" id="{772D8ACE-C554-54BC-5CB3-A6709DBBBAB1}"/>
            </a:ext>
          </a:extLst>
        </xdr:cNvPr>
        <xdr:cNvPicPr>
          <a:picLocks noChangeAspect="1"/>
        </xdr:cNvPicPr>
      </xdr:nvPicPr>
      <xdr:blipFill>
        <a:blip xmlns:r="http://schemas.openxmlformats.org/officeDocument/2006/relationships" r:embed="rId1"/>
        <a:stretch>
          <a:fillRect/>
        </a:stretch>
      </xdr:blipFill>
      <xdr:spPr>
        <a:xfrm>
          <a:off x="200025" y="4981575"/>
          <a:ext cx="2924583" cy="236253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30</xdr:row>
      <xdr:rowOff>0</xdr:rowOff>
    </xdr:from>
    <xdr:to>
      <xdr:col>2</xdr:col>
      <xdr:colOff>257583</xdr:colOff>
      <xdr:row>42</xdr:row>
      <xdr:rowOff>76530</xdr:rowOff>
    </xdr:to>
    <xdr:pic>
      <xdr:nvPicPr>
        <xdr:cNvPr id="2" name="Imagen 1">
          <a:extLst>
            <a:ext uri="{FF2B5EF4-FFF2-40B4-BE49-F238E27FC236}">
              <a16:creationId xmlns:a16="http://schemas.microsoft.com/office/drawing/2014/main" id="{CBF8B1F5-5047-A9C0-4D39-FE72377674CD}"/>
            </a:ext>
          </a:extLst>
        </xdr:cNvPr>
        <xdr:cNvPicPr>
          <a:picLocks noChangeAspect="1"/>
        </xdr:cNvPicPr>
      </xdr:nvPicPr>
      <xdr:blipFill>
        <a:blip xmlns:r="http://schemas.openxmlformats.org/officeDocument/2006/relationships" r:embed="rId1"/>
        <a:stretch>
          <a:fillRect/>
        </a:stretch>
      </xdr:blipFill>
      <xdr:spPr>
        <a:xfrm>
          <a:off x="200025" y="5934075"/>
          <a:ext cx="2924583" cy="236253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2</xdr:col>
      <xdr:colOff>257583</xdr:colOff>
      <xdr:row>39</xdr:row>
      <xdr:rowOff>76530</xdr:rowOff>
    </xdr:to>
    <xdr:pic>
      <xdr:nvPicPr>
        <xdr:cNvPr id="2" name="Imagen 1">
          <a:extLst>
            <a:ext uri="{FF2B5EF4-FFF2-40B4-BE49-F238E27FC236}">
              <a16:creationId xmlns:a16="http://schemas.microsoft.com/office/drawing/2014/main" id="{F80AAD63-5A6E-607F-A56C-713CD60DBBB8}"/>
            </a:ext>
          </a:extLst>
        </xdr:cNvPr>
        <xdr:cNvPicPr>
          <a:picLocks noChangeAspect="1"/>
        </xdr:cNvPicPr>
      </xdr:nvPicPr>
      <xdr:blipFill>
        <a:blip xmlns:r="http://schemas.openxmlformats.org/officeDocument/2006/relationships" r:embed="rId1"/>
        <a:stretch>
          <a:fillRect/>
        </a:stretch>
      </xdr:blipFill>
      <xdr:spPr>
        <a:xfrm>
          <a:off x="200025" y="5362575"/>
          <a:ext cx="2924583" cy="236253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2</xdr:col>
      <xdr:colOff>257583</xdr:colOff>
      <xdr:row>38</xdr:row>
      <xdr:rowOff>76530</xdr:rowOff>
    </xdr:to>
    <xdr:pic>
      <xdr:nvPicPr>
        <xdr:cNvPr id="2" name="Imagen 1">
          <a:extLst>
            <a:ext uri="{FF2B5EF4-FFF2-40B4-BE49-F238E27FC236}">
              <a16:creationId xmlns:a16="http://schemas.microsoft.com/office/drawing/2014/main" id="{4827A9FA-BF6C-41D2-2BA3-80186CC46232}"/>
            </a:ext>
          </a:extLst>
        </xdr:cNvPr>
        <xdr:cNvPicPr>
          <a:picLocks noChangeAspect="1"/>
        </xdr:cNvPicPr>
      </xdr:nvPicPr>
      <xdr:blipFill>
        <a:blip xmlns:r="http://schemas.openxmlformats.org/officeDocument/2006/relationships" r:embed="rId1"/>
        <a:stretch>
          <a:fillRect/>
        </a:stretch>
      </xdr:blipFill>
      <xdr:spPr>
        <a:xfrm>
          <a:off x="200025" y="5172075"/>
          <a:ext cx="2924583" cy="236253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2</xdr:col>
      <xdr:colOff>257583</xdr:colOff>
      <xdr:row>37</xdr:row>
      <xdr:rowOff>76530</xdr:rowOff>
    </xdr:to>
    <xdr:pic>
      <xdr:nvPicPr>
        <xdr:cNvPr id="2" name="Imagen 1">
          <a:extLst>
            <a:ext uri="{FF2B5EF4-FFF2-40B4-BE49-F238E27FC236}">
              <a16:creationId xmlns:a16="http://schemas.microsoft.com/office/drawing/2014/main" id="{B04404F3-1F2A-E4D1-AF42-BF3859EA8D59}"/>
            </a:ext>
          </a:extLst>
        </xdr:cNvPr>
        <xdr:cNvPicPr>
          <a:picLocks noChangeAspect="1"/>
        </xdr:cNvPicPr>
      </xdr:nvPicPr>
      <xdr:blipFill>
        <a:blip xmlns:r="http://schemas.openxmlformats.org/officeDocument/2006/relationships" r:embed="rId1"/>
        <a:stretch>
          <a:fillRect/>
        </a:stretch>
      </xdr:blipFill>
      <xdr:spPr>
        <a:xfrm>
          <a:off x="200025" y="4981575"/>
          <a:ext cx="2924583" cy="236253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2</xdr:col>
      <xdr:colOff>257583</xdr:colOff>
      <xdr:row>37</xdr:row>
      <xdr:rowOff>76530</xdr:rowOff>
    </xdr:to>
    <xdr:pic>
      <xdr:nvPicPr>
        <xdr:cNvPr id="2" name="Imagen 1">
          <a:extLst>
            <a:ext uri="{FF2B5EF4-FFF2-40B4-BE49-F238E27FC236}">
              <a16:creationId xmlns:a16="http://schemas.microsoft.com/office/drawing/2014/main" id="{21EE190D-F94F-0C23-EB45-ADDFB8BBB07F}"/>
            </a:ext>
          </a:extLst>
        </xdr:cNvPr>
        <xdr:cNvPicPr>
          <a:picLocks noChangeAspect="1"/>
        </xdr:cNvPicPr>
      </xdr:nvPicPr>
      <xdr:blipFill>
        <a:blip xmlns:r="http://schemas.openxmlformats.org/officeDocument/2006/relationships" r:embed="rId1"/>
        <a:stretch>
          <a:fillRect/>
        </a:stretch>
      </xdr:blipFill>
      <xdr:spPr>
        <a:xfrm>
          <a:off x="200025" y="4981575"/>
          <a:ext cx="2924583" cy="236253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2</xdr:col>
      <xdr:colOff>257583</xdr:colOff>
      <xdr:row>39</xdr:row>
      <xdr:rowOff>76530</xdr:rowOff>
    </xdr:to>
    <xdr:pic>
      <xdr:nvPicPr>
        <xdr:cNvPr id="2" name="Imagen 1">
          <a:extLst>
            <a:ext uri="{FF2B5EF4-FFF2-40B4-BE49-F238E27FC236}">
              <a16:creationId xmlns:a16="http://schemas.microsoft.com/office/drawing/2014/main" id="{C609995B-2ED8-4848-B97D-CDE7F460067B}"/>
            </a:ext>
          </a:extLst>
        </xdr:cNvPr>
        <xdr:cNvPicPr>
          <a:picLocks noChangeAspect="1"/>
        </xdr:cNvPicPr>
      </xdr:nvPicPr>
      <xdr:blipFill>
        <a:blip xmlns:r="http://schemas.openxmlformats.org/officeDocument/2006/relationships" r:embed="rId1"/>
        <a:stretch>
          <a:fillRect/>
        </a:stretch>
      </xdr:blipFill>
      <xdr:spPr>
        <a:xfrm>
          <a:off x="200025" y="5362575"/>
          <a:ext cx="2924583" cy="236253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2</xdr:col>
      <xdr:colOff>257583</xdr:colOff>
      <xdr:row>38</xdr:row>
      <xdr:rowOff>76530</xdr:rowOff>
    </xdr:to>
    <xdr:pic>
      <xdr:nvPicPr>
        <xdr:cNvPr id="2" name="Imagen 1">
          <a:extLst>
            <a:ext uri="{FF2B5EF4-FFF2-40B4-BE49-F238E27FC236}">
              <a16:creationId xmlns:a16="http://schemas.microsoft.com/office/drawing/2014/main" id="{FF01254E-A8D6-9DCA-F07D-1C189C052C7F}"/>
            </a:ext>
          </a:extLst>
        </xdr:cNvPr>
        <xdr:cNvPicPr>
          <a:picLocks noChangeAspect="1"/>
        </xdr:cNvPicPr>
      </xdr:nvPicPr>
      <xdr:blipFill>
        <a:blip xmlns:r="http://schemas.openxmlformats.org/officeDocument/2006/relationships" r:embed="rId1"/>
        <a:stretch>
          <a:fillRect/>
        </a:stretch>
      </xdr:blipFill>
      <xdr:spPr>
        <a:xfrm>
          <a:off x="200025" y="5172075"/>
          <a:ext cx="2924583" cy="236253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2</xdr:col>
      <xdr:colOff>257583</xdr:colOff>
      <xdr:row>38</xdr:row>
      <xdr:rowOff>76530</xdr:rowOff>
    </xdr:to>
    <xdr:pic>
      <xdr:nvPicPr>
        <xdr:cNvPr id="2" name="Imagen 1">
          <a:extLst>
            <a:ext uri="{FF2B5EF4-FFF2-40B4-BE49-F238E27FC236}">
              <a16:creationId xmlns:a16="http://schemas.microsoft.com/office/drawing/2014/main" id="{4F059EE4-B867-BBA4-8615-4B695CB3C3B2}"/>
            </a:ext>
          </a:extLst>
        </xdr:cNvPr>
        <xdr:cNvPicPr>
          <a:picLocks noChangeAspect="1"/>
        </xdr:cNvPicPr>
      </xdr:nvPicPr>
      <xdr:blipFill>
        <a:blip xmlns:r="http://schemas.openxmlformats.org/officeDocument/2006/relationships" r:embed="rId1"/>
        <a:stretch>
          <a:fillRect/>
        </a:stretch>
      </xdr:blipFill>
      <xdr:spPr>
        <a:xfrm>
          <a:off x="200025" y="5172075"/>
          <a:ext cx="2924583" cy="236253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24</xdr:row>
      <xdr:rowOff>0</xdr:rowOff>
    </xdr:from>
    <xdr:to>
      <xdr:col>2</xdr:col>
      <xdr:colOff>257583</xdr:colOff>
      <xdr:row>36</xdr:row>
      <xdr:rowOff>76530</xdr:rowOff>
    </xdr:to>
    <xdr:pic>
      <xdr:nvPicPr>
        <xdr:cNvPr id="2" name="Imagen 1">
          <a:extLst>
            <a:ext uri="{FF2B5EF4-FFF2-40B4-BE49-F238E27FC236}">
              <a16:creationId xmlns:a16="http://schemas.microsoft.com/office/drawing/2014/main" id="{D8D39064-1EBB-96CB-D5C1-8D7FEBBD5221}"/>
            </a:ext>
          </a:extLst>
        </xdr:cNvPr>
        <xdr:cNvPicPr>
          <a:picLocks noChangeAspect="1"/>
        </xdr:cNvPicPr>
      </xdr:nvPicPr>
      <xdr:blipFill>
        <a:blip xmlns:r="http://schemas.openxmlformats.org/officeDocument/2006/relationships" r:embed="rId1"/>
        <a:stretch>
          <a:fillRect/>
        </a:stretch>
      </xdr:blipFill>
      <xdr:spPr>
        <a:xfrm>
          <a:off x="200025" y="4791075"/>
          <a:ext cx="2924583" cy="236253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2</xdr:col>
      <xdr:colOff>257583</xdr:colOff>
      <xdr:row>39</xdr:row>
      <xdr:rowOff>76530</xdr:rowOff>
    </xdr:to>
    <xdr:pic>
      <xdr:nvPicPr>
        <xdr:cNvPr id="2" name="Imagen 1">
          <a:extLst>
            <a:ext uri="{FF2B5EF4-FFF2-40B4-BE49-F238E27FC236}">
              <a16:creationId xmlns:a16="http://schemas.microsoft.com/office/drawing/2014/main" id="{E9903B7B-BD37-4648-0B36-C84F72D05D0A}"/>
            </a:ext>
          </a:extLst>
        </xdr:cNvPr>
        <xdr:cNvPicPr>
          <a:picLocks noChangeAspect="1"/>
        </xdr:cNvPicPr>
      </xdr:nvPicPr>
      <xdr:blipFill>
        <a:blip xmlns:r="http://schemas.openxmlformats.org/officeDocument/2006/relationships" r:embed="rId1"/>
        <a:stretch>
          <a:fillRect/>
        </a:stretch>
      </xdr:blipFill>
      <xdr:spPr>
        <a:xfrm>
          <a:off x="200025" y="5362575"/>
          <a:ext cx="2924583" cy="236253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2</xdr:col>
      <xdr:colOff>257583</xdr:colOff>
      <xdr:row>38</xdr:row>
      <xdr:rowOff>76530</xdr:rowOff>
    </xdr:to>
    <xdr:pic>
      <xdr:nvPicPr>
        <xdr:cNvPr id="2" name="Imagen 1">
          <a:extLst>
            <a:ext uri="{FF2B5EF4-FFF2-40B4-BE49-F238E27FC236}">
              <a16:creationId xmlns:a16="http://schemas.microsoft.com/office/drawing/2014/main" id="{B4693BD8-D7F3-A2BB-03BE-38BF1E7D7DC9}"/>
            </a:ext>
          </a:extLst>
        </xdr:cNvPr>
        <xdr:cNvPicPr>
          <a:picLocks noChangeAspect="1"/>
        </xdr:cNvPicPr>
      </xdr:nvPicPr>
      <xdr:blipFill>
        <a:blip xmlns:r="http://schemas.openxmlformats.org/officeDocument/2006/relationships" r:embed="rId1"/>
        <a:stretch>
          <a:fillRect/>
        </a:stretch>
      </xdr:blipFill>
      <xdr:spPr>
        <a:xfrm>
          <a:off x="200025" y="5172075"/>
          <a:ext cx="2924583" cy="236253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2</xdr:col>
      <xdr:colOff>257583</xdr:colOff>
      <xdr:row>39</xdr:row>
      <xdr:rowOff>76530</xdr:rowOff>
    </xdr:to>
    <xdr:pic>
      <xdr:nvPicPr>
        <xdr:cNvPr id="2" name="Imagen 1">
          <a:extLst>
            <a:ext uri="{FF2B5EF4-FFF2-40B4-BE49-F238E27FC236}">
              <a16:creationId xmlns:a16="http://schemas.microsoft.com/office/drawing/2014/main" id="{7B85FED0-679D-4175-96F2-04B8B1537C6F}"/>
            </a:ext>
          </a:extLst>
        </xdr:cNvPr>
        <xdr:cNvPicPr>
          <a:picLocks noChangeAspect="1"/>
        </xdr:cNvPicPr>
      </xdr:nvPicPr>
      <xdr:blipFill>
        <a:blip xmlns:r="http://schemas.openxmlformats.org/officeDocument/2006/relationships" r:embed="rId1"/>
        <a:stretch>
          <a:fillRect/>
        </a:stretch>
      </xdr:blipFill>
      <xdr:spPr>
        <a:xfrm>
          <a:off x="200025" y="5362575"/>
          <a:ext cx="2924583" cy="236253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2</xdr:col>
      <xdr:colOff>257583</xdr:colOff>
      <xdr:row>39</xdr:row>
      <xdr:rowOff>76530</xdr:rowOff>
    </xdr:to>
    <xdr:pic>
      <xdr:nvPicPr>
        <xdr:cNvPr id="2" name="Imagen 1">
          <a:extLst>
            <a:ext uri="{FF2B5EF4-FFF2-40B4-BE49-F238E27FC236}">
              <a16:creationId xmlns:a16="http://schemas.microsoft.com/office/drawing/2014/main" id="{F6E7C995-2CAD-44C5-B727-E6DCD86D925D}"/>
            </a:ext>
          </a:extLst>
        </xdr:cNvPr>
        <xdr:cNvPicPr>
          <a:picLocks noChangeAspect="1"/>
        </xdr:cNvPicPr>
      </xdr:nvPicPr>
      <xdr:blipFill>
        <a:blip xmlns:r="http://schemas.openxmlformats.org/officeDocument/2006/relationships" r:embed="rId1"/>
        <a:stretch>
          <a:fillRect/>
        </a:stretch>
      </xdr:blipFill>
      <xdr:spPr>
        <a:xfrm>
          <a:off x="200025" y="5362575"/>
          <a:ext cx="2924583" cy="236253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28</xdr:row>
      <xdr:rowOff>0</xdr:rowOff>
    </xdr:from>
    <xdr:to>
      <xdr:col>2</xdr:col>
      <xdr:colOff>257583</xdr:colOff>
      <xdr:row>40</xdr:row>
      <xdr:rowOff>76530</xdr:rowOff>
    </xdr:to>
    <xdr:pic>
      <xdr:nvPicPr>
        <xdr:cNvPr id="2" name="Imagen 1">
          <a:extLst>
            <a:ext uri="{FF2B5EF4-FFF2-40B4-BE49-F238E27FC236}">
              <a16:creationId xmlns:a16="http://schemas.microsoft.com/office/drawing/2014/main" id="{4969DCC5-879D-49C8-8BE7-A5D67BBC561A}"/>
            </a:ext>
          </a:extLst>
        </xdr:cNvPr>
        <xdr:cNvPicPr>
          <a:picLocks noChangeAspect="1"/>
        </xdr:cNvPicPr>
      </xdr:nvPicPr>
      <xdr:blipFill>
        <a:blip xmlns:r="http://schemas.openxmlformats.org/officeDocument/2006/relationships" r:embed="rId1"/>
        <a:stretch>
          <a:fillRect/>
        </a:stretch>
      </xdr:blipFill>
      <xdr:spPr>
        <a:xfrm>
          <a:off x="200025" y="5553075"/>
          <a:ext cx="2924583" cy="236253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2</xdr:col>
      <xdr:colOff>257583</xdr:colOff>
      <xdr:row>37</xdr:row>
      <xdr:rowOff>76530</xdr:rowOff>
    </xdr:to>
    <xdr:pic>
      <xdr:nvPicPr>
        <xdr:cNvPr id="2" name="Imagen 1">
          <a:extLst>
            <a:ext uri="{FF2B5EF4-FFF2-40B4-BE49-F238E27FC236}">
              <a16:creationId xmlns:a16="http://schemas.microsoft.com/office/drawing/2014/main" id="{00796CD8-D731-4E98-B755-7D22A1333DB7}"/>
            </a:ext>
          </a:extLst>
        </xdr:cNvPr>
        <xdr:cNvPicPr>
          <a:picLocks noChangeAspect="1"/>
        </xdr:cNvPicPr>
      </xdr:nvPicPr>
      <xdr:blipFill>
        <a:blip xmlns:r="http://schemas.openxmlformats.org/officeDocument/2006/relationships" r:embed="rId1"/>
        <a:stretch>
          <a:fillRect/>
        </a:stretch>
      </xdr:blipFill>
      <xdr:spPr>
        <a:xfrm>
          <a:off x="200025" y="4981575"/>
          <a:ext cx="2924583" cy="236253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2</xdr:col>
      <xdr:colOff>257583</xdr:colOff>
      <xdr:row>37</xdr:row>
      <xdr:rowOff>76530</xdr:rowOff>
    </xdr:to>
    <xdr:pic>
      <xdr:nvPicPr>
        <xdr:cNvPr id="2" name="Imagen 1">
          <a:extLst>
            <a:ext uri="{FF2B5EF4-FFF2-40B4-BE49-F238E27FC236}">
              <a16:creationId xmlns:a16="http://schemas.microsoft.com/office/drawing/2014/main" id="{7C37AB3F-A2D4-4BB5-8D1B-EC2330500238}"/>
            </a:ext>
          </a:extLst>
        </xdr:cNvPr>
        <xdr:cNvPicPr>
          <a:picLocks noChangeAspect="1"/>
        </xdr:cNvPicPr>
      </xdr:nvPicPr>
      <xdr:blipFill>
        <a:blip xmlns:r="http://schemas.openxmlformats.org/officeDocument/2006/relationships" r:embed="rId1"/>
        <a:stretch>
          <a:fillRect/>
        </a:stretch>
      </xdr:blipFill>
      <xdr:spPr>
        <a:xfrm>
          <a:off x="200025" y="4981575"/>
          <a:ext cx="2924583" cy="236253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2</xdr:col>
      <xdr:colOff>257583</xdr:colOff>
      <xdr:row>41</xdr:row>
      <xdr:rowOff>76530</xdr:rowOff>
    </xdr:to>
    <xdr:pic>
      <xdr:nvPicPr>
        <xdr:cNvPr id="2" name="Imagen 1">
          <a:extLst>
            <a:ext uri="{FF2B5EF4-FFF2-40B4-BE49-F238E27FC236}">
              <a16:creationId xmlns:a16="http://schemas.microsoft.com/office/drawing/2014/main" id="{B3426FC2-67E8-4DBC-9CE9-5D39525EBAA2}"/>
            </a:ext>
          </a:extLst>
        </xdr:cNvPr>
        <xdr:cNvPicPr>
          <a:picLocks noChangeAspect="1"/>
        </xdr:cNvPicPr>
      </xdr:nvPicPr>
      <xdr:blipFill>
        <a:blip xmlns:r="http://schemas.openxmlformats.org/officeDocument/2006/relationships" r:embed="rId1"/>
        <a:stretch>
          <a:fillRect/>
        </a:stretch>
      </xdr:blipFill>
      <xdr:spPr>
        <a:xfrm>
          <a:off x="200025" y="5743575"/>
          <a:ext cx="2924583" cy="236253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2</xdr:col>
      <xdr:colOff>257583</xdr:colOff>
      <xdr:row>39</xdr:row>
      <xdr:rowOff>76530</xdr:rowOff>
    </xdr:to>
    <xdr:pic>
      <xdr:nvPicPr>
        <xdr:cNvPr id="2" name="Imagen 1">
          <a:extLst>
            <a:ext uri="{FF2B5EF4-FFF2-40B4-BE49-F238E27FC236}">
              <a16:creationId xmlns:a16="http://schemas.microsoft.com/office/drawing/2014/main" id="{B54B7509-6F37-4E11-AE97-4AADA0D60089}"/>
            </a:ext>
          </a:extLst>
        </xdr:cNvPr>
        <xdr:cNvPicPr>
          <a:picLocks noChangeAspect="1"/>
        </xdr:cNvPicPr>
      </xdr:nvPicPr>
      <xdr:blipFill>
        <a:blip xmlns:r="http://schemas.openxmlformats.org/officeDocument/2006/relationships" r:embed="rId1"/>
        <a:stretch>
          <a:fillRect/>
        </a:stretch>
      </xdr:blipFill>
      <xdr:spPr>
        <a:xfrm>
          <a:off x="200025" y="5362575"/>
          <a:ext cx="2924583" cy="236253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0</xdr:colOff>
      <xdr:row>28</xdr:row>
      <xdr:rowOff>0</xdr:rowOff>
    </xdr:from>
    <xdr:to>
      <xdr:col>2</xdr:col>
      <xdr:colOff>257583</xdr:colOff>
      <xdr:row>40</xdr:row>
      <xdr:rowOff>76530</xdr:rowOff>
    </xdr:to>
    <xdr:pic>
      <xdr:nvPicPr>
        <xdr:cNvPr id="2" name="Imagen 1">
          <a:extLst>
            <a:ext uri="{FF2B5EF4-FFF2-40B4-BE49-F238E27FC236}">
              <a16:creationId xmlns:a16="http://schemas.microsoft.com/office/drawing/2014/main" id="{EE7ACCEE-1849-4F82-8746-755B8313A30B}"/>
            </a:ext>
          </a:extLst>
        </xdr:cNvPr>
        <xdr:cNvPicPr>
          <a:picLocks noChangeAspect="1"/>
        </xdr:cNvPicPr>
      </xdr:nvPicPr>
      <xdr:blipFill>
        <a:blip xmlns:r="http://schemas.openxmlformats.org/officeDocument/2006/relationships" r:embed="rId1"/>
        <a:stretch>
          <a:fillRect/>
        </a:stretch>
      </xdr:blipFill>
      <xdr:spPr>
        <a:xfrm>
          <a:off x="200025" y="5553075"/>
          <a:ext cx="2924583" cy="236253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2</xdr:col>
      <xdr:colOff>257583</xdr:colOff>
      <xdr:row>39</xdr:row>
      <xdr:rowOff>76530</xdr:rowOff>
    </xdr:to>
    <xdr:pic>
      <xdr:nvPicPr>
        <xdr:cNvPr id="2" name="Imagen 1">
          <a:extLst>
            <a:ext uri="{FF2B5EF4-FFF2-40B4-BE49-F238E27FC236}">
              <a16:creationId xmlns:a16="http://schemas.microsoft.com/office/drawing/2014/main" id="{3DD26070-B216-46D6-ABE8-D92973359631}"/>
            </a:ext>
          </a:extLst>
        </xdr:cNvPr>
        <xdr:cNvPicPr>
          <a:picLocks noChangeAspect="1"/>
        </xdr:cNvPicPr>
      </xdr:nvPicPr>
      <xdr:blipFill>
        <a:blip xmlns:r="http://schemas.openxmlformats.org/officeDocument/2006/relationships" r:embed="rId1"/>
        <a:stretch>
          <a:fillRect/>
        </a:stretch>
      </xdr:blipFill>
      <xdr:spPr>
        <a:xfrm>
          <a:off x="200025" y="5362575"/>
          <a:ext cx="2924583" cy="2362530"/>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0</xdr:colOff>
      <xdr:row>28</xdr:row>
      <xdr:rowOff>0</xdr:rowOff>
    </xdr:from>
    <xdr:to>
      <xdr:col>2</xdr:col>
      <xdr:colOff>257583</xdr:colOff>
      <xdr:row>40</xdr:row>
      <xdr:rowOff>76530</xdr:rowOff>
    </xdr:to>
    <xdr:pic>
      <xdr:nvPicPr>
        <xdr:cNvPr id="2" name="Imagen 1">
          <a:extLst>
            <a:ext uri="{FF2B5EF4-FFF2-40B4-BE49-F238E27FC236}">
              <a16:creationId xmlns:a16="http://schemas.microsoft.com/office/drawing/2014/main" id="{642FEA8A-11E4-41A4-AE7C-C8107015619F}"/>
            </a:ext>
          </a:extLst>
        </xdr:cNvPr>
        <xdr:cNvPicPr>
          <a:picLocks noChangeAspect="1"/>
        </xdr:cNvPicPr>
      </xdr:nvPicPr>
      <xdr:blipFill>
        <a:blip xmlns:r="http://schemas.openxmlformats.org/officeDocument/2006/relationships" r:embed="rId1"/>
        <a:stretch>
          <a:fillRect/>
        </a:stretch>
      </xdr:blipFill>
      <xdr:spPr>
        <a:xfrm>
          <a:off x="200025" y="5553075"/>
          <a:ext cx="2924583" cy="2362530"/>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0</xdr:colOff>
      <xdr:row>30</xdr:row>
      <xdr:rowOff>0</xdr:rowOff>
    </xdr:from>
    <xdr:to>
      <xdr:col>2</xdr:col>
      <xdr:colOff>257583</xdr:colOff>
      <xdr:row>42</xdr:row>
      <xdr:rowOff>76530</xdr:rowOff>
    </xdr:to>
    <xdr:pic>
      <xdr:nvPicPr>
        <xdr:cNvPr id="2" name="Imagen 1">
          <a:extLst>
            <a:ext uri="{FF2B5EF4-FFF2-40B4-BE49-F238E27FC236}">
              <a16:creationId xmlns:a16="http://schemas.microsoft.com/office/drawing/2014/main" id="{CB4013C2-89C5-41EF-B459-F2D4618E23E2}"/>
            </a:ext>
          </a:extLst>
        </xdr:cNvPr>
        <xdr:cNvPicPr>
          <a:picLocks noChangeAspect="1"/>
        </xdr:cNvPicPr>
      </xdr:nvPicPr>
      <xdr:blipFill>
        <a:blip xmlns:r="http://schemas.openxmlformats.org/officeDocument/2006/relationships" r:embed="rId1"/>
        <a:stretch>
          <a:fillRect/>
        </a:stretch>
      </xdr:blipFill>
      <xdr:spPr>
        <a:xfrm>
          <a:off x="200025" y="5934075"/>
          <a:ext cx="2924583" cy="2362530"/>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0</xdr:colOff>
      <xdr:row>30</xdr:row>
      <xdr:rowOff>0</xdr:rowOff>
    </xdr:from>
    <xdr:to>
      <xdr:col>2</xdr:col>
      <xdr:colOff>257583</xdr:colOff>
      <xdr:row>42</xdr:row>
      <xdr:rowOff>76530</xdr:rowOff>
    </xdr:to>
    <xdr:pic>
      <xdr:nvPicPr>
        <xdr:cNvPr id="2" name="Imagen 1">
          <a:extLst>
            <a:ext uri="{FF2B5EF4-FFF2-40B4-BE49-F238E27FC236}">
              <a16:creationId xmlns:a16="http://schemas.microsoft.com/office/drawing/2014/main" id="{9BDE7E8E-E52C-41C9-A147-8DCD89E7E22B}"/>
            </a:ext>
          </a:extLst>
        </xdr:cNvPr>
        <xdr:cNvPicPr>
          <a:picLocks noChangeAspect="1"/>
        </xdr:cNvPicPr>
      </xdr:nvPicPr>
      <xdr:blipFill>
        <a:blip xmlns:r="http://schemas.openxmlformats.org/officeDocument/2006/relationships" r:embed="rId1"/>
        <a:stretch>
          <a:fillRect/>
        </a:stretch>
      </xdr:blipFill>
      <xdr:spPr>
        <a:xfrm>
          <a:off x="200025" y="5934075"/>
          <a:ext cx="2924583" cy="2362530"/>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xdr:col>
      <xdr:colOff>0</xdr:colOff>
      <xdr:row>28</xdr:row>
      <xdr:rowOff>0</xdr:rowOff>
    </xdr:from>
    <xdr:to>
      <xdr:col>2</xdr:col>
      <xdr:colOff>257583</xdr:colOff>
      <xdr:row>40</xdr:row>
      <xdr:rowOff>76530</xdr:rowOff>
    </xdr:to>
    <xdr:pic>
      <xdr:nvPicPr>
        <xdr:cNvPr id="2" name="Imagen 1">
          <a:extLst>
            <a:ext uri="{FF2B5EF4-FFF2-40B4-BE49-F238E27FC236}">
              <a16:creationId xmlns:a16="http://schemas.microsoft.com/office/drawing/2014/main" id="{4E77B411-93ED-4F94-B430-D4C1469E681F}"/>
            </a:ext>
          </a:extLst>
        </xdr:cNvPr>
        <xdr:cNvPicPr>
          <a:picLocks noChangeAspect="1"/>
        </xdr:cNvPicPr>
      </xdr:nvPicPr>
      <xdr:blipFill>
        <a:blip xmlns:r="http://schemas.openxmlformats.org/officeDocument/2006/relationships" r:embed="rId1"/>
        <a:stretch>
          <a:fillRect/>
        </a:stretch>
      </xdr:blipFill>
      <xdr:spPr>
        <a:xfrm>
          <a:off x="200025" y="5553075"/>
          <a:ext cx="2924583" cy="2362530"/>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2</xdr:col>
      <xdr:colOff>257583</xdr:colOff>
      <xdr:row>41</xdr:row>
      <xdr:rowOff>76530</xdr:rowOff>
    </xdr:to>
    <xdr:pic>
      <xdr:nvPicPr>
        <xdr:cNvPr id="2" name="Imagen 1">
          <a:extLst>
            <a:ext uri="{FF2B5EF4-FFF2-40B4-BE49-F238E27FC236}">
              <a16:creationId xmlns:a16="http://schemas.microsoft.com/office/drawing/2014/main" id="{403A5E60-282A-4959-A4EC-F4387FEC9B0E}"/>
            </a:ext>
          </a:extLst>
        </xdr:cNvPr>
        <xdr:cNvPicPr>
          <a:picLocks noChangeAspect="1"/>
        </xdr:cNvPicPr>
      </xdr:nvPicPr>
      <xdr:blipFill>
        <a:blip xmlns:r="http://schemas.openxmlformats.org/officeDocument/2006/relationships" r:embed="rId1"/>
        <a:stretch>
          <a:fillRect/>
        </a:stretch>
      </xdr:blipFill>
      <xdr:spPr>
        <a:xfrm>
          <a:off x="200025" y="5743575"/>
          <a:ext cx="2924583" cy="2362530"/>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2</xdr:col>
      <xdr:colOff>257583</xdr:colOff>
      <xdr:row>41</xdr:row>
      <xdr:rowOff>76530</xdr:rowOff>
    </xdr:to>
    <xdr:pic>
      <xdr:nvPicPr>
        <xdr:cNvPr id="2" name="Imagen 1">
          <a:extLst>
            <a:ext uri="{FF2B5EF4-FFF2-40B4-BE49-F238E27FC236}">
              <a16:creationId xmlns:a16="http://schemas.microsoft.com/office/drawing/2014/main" id="{2B68F248-2530-4B43-93B0-B5EA364FADF5}"/>
            </a:ext>
          </a:extLst>
        </xdr:cNvPr>
        <xdr:cNvPicPr>
          <a:picLocks noChangeAspect="1"/>
        </xdr:cNvPicPr>
      </xdr:nvPicPr>
      <xdr:blipFill>
        <a:blip xmlns:r="http://schemas.openxmlformats.org/officeDocument/2006/relationships" r:embed="rId1"/>
        <a:stretch>
          <a:fillRect/>
        </a:stretch>
      </xdr:blipFill>
      <xdr:spPr>
        <a:xfrm>
          <a:off x="200025" y="5743575"/>
          <a:ext cx="2924583" cy="2362530"/>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1</xdr:col>
      <xdr:colOff>0</xdr:colOff>
      <xdr:row>32</xdr:row>
      <xdr:rowOff>0</xdr:rowOff>
    </xdr:from>
    <xdr:to>
      <xdr:col>2</xdr:col>
      <xdr:colOff>257583</xdr:colOff>
      <xdr:row>44</xdr:row>
      <xdr:rowOff>76530</xdr:rowOff>
    </xdr:to>
    <xdr:pic>
      <xdr:nvPicPr>
        <xdr:cNvPr id="2" name="Imagen 1">
          <a:extLst>
            <a:ext uri="{FF2B5EF4-FFF2-40B4-BE49-F238E27FC236}">
              <a16:creationId xmlns:a16="http://schemas.microsoft.com/office/drawing/2014/main" id="{DC42E97C-DD4E-4F4A-85E4-859D5E62529F}"/>
            </a:ext>
          </a:extLst>
        </xdr:cNvPr>
        <xdr:cNvPicPr>
          <a:picLocks noChangeAspect="1"/>
        </xdr:cNvPicPr>
      </xdr:nvPicPr>
      <xdr:blipFill>
        <a:blip xmlns:r="http://schemas.openxmlformats.org/officeDocument/2006/relationships" r:embed="rId1"/>
        <a:stretch>
          <a:fillRect/>
        </a:stretch>
      </xdr:blipFill>
      <xdr:spPr>
        <a:xfrm>
          <a:off x="200025" y="6315075"/>
          <a:ext cx="2924583" cy="2362530"/>
        </a:xfrm>
        <a:prstGeom prst="rect">
          <a:avLst/>
        </a:prstGeom>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6">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312ECC6-3E21-4F8E-AE69-6CDB69409AE3}">
  <we:reference id="WA200009404" version="1.0.0.8" store="Omex" storeType="OMEX"/>
  <we:alternateReferences>
    <we:reference id="WA200009404" version="1.0.0.8" store="WA200009404" storeType="OMEX"/>
  </we:alternateReferences>
  <we:properties>
    <we:property name="claude.fileId" value="&quot;2eaf5664-4131-47a7-be66-5766a9a9de6f&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5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86"/>
  <sheetViews>
    <sheetView showGridLines="0" tabSelected="1" topLeftCell="A72" zoomScale="120" zoomScaleNormal="120" workbookViewId="0">
      <selection activeCell="E94" sqref="E94"/>
    </sheetView>
  </sheetViews>
  <sheetFormatPr baseColWidth="10" defaultColWidth="8.7109375" defaultRowHeight="15" x14ac:dyDescent="0.25"/>
  <cols>
    <col min="1" max="1" width="3" customWidth="1"/>
    <col min="2" max="2" width="8" customWidth="1"/>
    <col min="3" max="3" width="81.85546875" customWidth="1"/>
    <col min="4" max="4" width="8" customWidth="1"/>
    <col min="5" max="5" width="12" customWidth="1"/>
    <col min="6" max="6" width="16" customWidth="1"/>
    <col min="7" max="7" width="21.7109375" customWidth="1"/>
  </cols>
  <sheetData>
    <row r="1" spans="2:7" x14ac:dyDescent="0.25">
      <c r="B1" s="134" t="s">
        <v>6</v>
      </c>
      <c r="C1" s="135"/>
      <c r="D1" s="135"/>
      <c r="E1" s="135"/>
      <c r="F1" s="135"/>
      <c r="G1" s="136"/>
    </row>
    <row r="2" spans="2:7" ht="5.45" customHeight="1" x14ac:dyDescent="0.25">
      <c r="B2" s="137"/>
      <c r="C2" s="138"/>
      <c r="D2" s="138"/>
      <c r="E2" s="138"/>
      <c r="F2" s="138"/>
      <c r="G2" s="139"/>
    </row>
    <row r="3" spans="2:7" ht="15" hidden="1" customHeight="1" x14ac:dyDescent="0.25">
      <c r="B3" s="140" t="s">
        <v>844</v>
      </c>
      <c r="C3" s="140"/>
      <c r="D3" s="140"/>
      <c r="E3" s="140"/>
      <c r="F3" s="140"/>
      <c r="G3" s="140"/>
    </row>
    <row r="4" spans="2:7" ht="4.1500000000000004" customHeight="1" thickBot="1" x14ac:dyDescent="0.3">
      <c r="B4" s="105"/>
      <c r="C4" s="106"/>
      <c r="D4" s="106"/>
      <c r="E4" s="106"/>
      <c r="F4" s="106"/>
      <c r="G4" s="107"/>
    </row>
    <row r="5" spans="2:7" ht="15" customHeight="1" x14ac:dyDescent="0.25">
      <c r="B5" s="104" t="s">
        <v>7</v>
      </c>
      <c r="C5" s="104" t="s">
        <v>8</v>
      </c>
      <c r="D5" s="104" t="s">
        <v>9</v>
      </c>
      <c r="E5" s="104" t="s">
        <v>10</v>
      </c>
      <c r="F5" s="104" t="s">
        <v>11</v>
      </c>
      <c r="G5" s="104" t="s">
        <v>12</v>
      </c>
    </row>
    <row r="6" spans="2:7" x14ac:dyDescent="0.25">
      <c r="B6" s="4" t="s">
        <v>13</v>
      </c>
      <c r="C6" s="4" t="s">
        <v>14</v>
      </c>
      <c r="D6" s="5"/>
      <c r="E6" s="5"/>
      <c r="F6" s="5"/>
      <c r="G6" s="5"/>
    </row>
    <row r="7" spans="2:7" ht="38.25" x14ac:dyDescent="0.25">
      <c r="B7" s="6" t="s">
        <v>15</v>
      </c>
      <c r="C7" s="83" t="s">
        <v>799</v>
      </c>
      <c r="D7" s="6" t="s">
        <v>17</v>
      </c>
      <c r="E7" s="8">
        <f>'MEMORIA DE CANTIDADES'!$H$7</f>
        <v>335.24</v>
      </c>
      <c r="F7" s="126">
        <f>'APU 1.1'!$G$24</f>
        <v>5588.5405845188952</v>
      </c>
      <c r="G7" s="124">
        <f>E7*F7</f>
        <v>1873502.3455541146</v>
      </c>
    </row>
    <row r="8" spans="2:7" ht="38.25" x14ac:dyDescent="0.25">
      <c r="B8" s="6" t="s">
        <v>18</v>
      </c>
      <c r="C8" s="83" t="s">
        <v>800</v>
      </c>
      <c r="D8" s="6" t="s">
        <v>17</v>
      </c>
      <c r="E8" s="8">
        <f>'MEMORIA DE CANTIDADES'!$H$10</f>
        <v>335.24</v>
      </c>
      <c r="F8" s="126">
        <f>'APU 1.2'!$G$24</f>
        <v>6617.3826109874999</v>
      </c>
      <c r="G8" s="124">
        <f>E8*F8</f>
        <v>2218411.3465074496</v>
      </c>
    </row>
    <row r="9" spans="2:7" x14ac:dyDescent="0.25">
      <c r="B9" s="11"/>
      <c r="C9" s="12" t="s">
        <v>20</v>
      </c>
      <c r="D9" s="11"/>
      <c r="E9" s="11"/>
      <c r="F9" s="11"/>
      <c r="G9" s="125">
        <f>SUM(G7:G8)</f>
        <v>4091913.692061564</v>
      </c>
    </row>
    <row r="10" spans="2:7" x14ac:dyDescent="0.25">
      <c r="B10" s="4" t="s">
        <v>21</v>
      </c>
      <c r="C10" s="4" t="s">
        <v>22</v>
      </c>
      <c r="D10" s="5"/>
      <c r="E10" s="5"/>
      <c r="F10" s="5"/>
      <c r="G10" s="5"/>
    </row>
    <row r="11" spans="2:7" ht="76.5" x14ac:dyDescent="0.25">
      <c r="B11" s="6" t="s">
        <v>23</v>
      </c>
      <c r="C11" s="83" t="s">
        <v>801</v>
      </c>
      <c r="D11" s="6" t="s">
        <v>25</v>
      </c>
      <c r="E11" s="8">
        <f>'MEMORIA DE CANTIDADES'!$H$33</f>
        <v>52.178000000000011</v>
      </c>
      <c r="F11" s="126">
        <f>'APU 2.1'!$G$24</f>
        <v>63202.797128187492</v>
      </c>
      <c r="G11" s="124">
        <f>E11*F11</f>
        <v>3297795.5485545676</v>
      </c>
    </row>
    <row r="12" spans="2:7" x14ac:dyDescent="0.25">
      <c r="B12" s="11"/>
      <c r="C12" s="12" t="s">
        <v>20</v>
      </c>
      <c r="D12" s="11"/>
      <c r="E12" s="11"/>
      <c r="F12" s="11"/>
      <c r="G12" s="125">
        <f>SUM(G11)</f>
        <v>3297795.5485545676</v>
      </c>
    </row>
    <row r="13" spans="2:7" x14ac:dyDescent="0.25">
      <c r="B13" s="4" t="s">
        <v>26</v>
      </c>
      <c r="C13" s="4" t="s">
        <v>27</v>
      </c>
      <c r="D13" s="5"/>
      <c r="E13" s="5"/>
      <c r="F13" s="5"/>
      <c r="G13" s="5"/>
    </row>
    <row r="14" spans="2:7" ht="38.25" x14ac:dyDescent="0.25">
      <c r="B14" s="6" t="s">
        <v>28</v>
      </c>
      <c r="C14" s="83" t="s">
        <v>802</v>
      </c>
      <c r="D14" s="6" t="s">
        <v>25</v>
      </c>
      <c r="E14" s="8">
        <f>'MEMORIA DE CANTIDADES'!$H$37</f>
        <v>3.9755000000000003</v>
      </c>
      <c r="F14" s="126">
        <f>'APU 3.1'!$G$27</f>
        <v>617899.88512532506</v>
      </c>
      <c r="G14" s="124">
        <f t="shared" ref="G14:G19" si="0">E14*F14</f>
        <v>2456460.9933157298</v>
      </c>
    </row>
    <row r="15" spans="2:7" ht="63.75" x14ac:dyDescent="0.25">
      <c r="B15" s="6" t="s">
        <v>30</v>
      </c>
      <c r="C15" s="83" t="s">
        <v>803</v>
      </c>
      <c r="D15" s="6" t="s">
        <v>25</v>
      </c>
      <c r="E15" s="8">
        <f>'MEMORIA DE CANTIDADES'!$H$50</f>
        <v>9.7260000000000026</v>
      </c>
      <c r="F15" s="126">
        <f>'APU 3.2'!$G$29</f>
        <v>933952.95116137492</v>
      </c>
      <c r="G15" s="124">
        <f t="shared" si="0"/>
        <v>9083626.4029955342</v>
      </c>
    </row>
    <row r="16" spans="2:7" ht="51" x14ac:dyDescent="0.25">
      <c r="B16" s="6" t="s">
        <v>32</v>
      </c>
      <c r="C16" s="83" t="s">
        <v>804</v>
      </c>
      <c r="D16" s="6" t="s">
        <v>25</v>
      </c>
      <c r="E16" s="8">
        <f>'MEMORIA DE CANTIDADES'!$H$56</f>
        <v>18.98</v>
      </c>
      <c r="F16" s="126">
        <f>'APU 3.3'!$G$29</f>
        <v>901034.15116137487</v>
      </c>
      <c r="G16" s="124">
        <f t="shared" si="0"/>
        <v>17101628.189042896</v>
      </c>
    </row>
    <row r="17" spans="2:7" ht="63.75" x14ac:dyDescent="0.25">
      <c r="B17" s="6" t="s">
        <v>33</v>
      </c>
      <c r="C17" s="83" t="s">
        <v>805</v>
      </c>
      <c r="D17" s="6" t="s">
        <v>25</v>
      </c>
      <c r="E17" s="8">
        <f>'MEMORIA DE CANTIDADES'!$H$61</f>
        <v>3.4065839999999996</v>
      </c>
      <c r="F17" s="126">
        <f>'APU 3.4'!$G$30</f>
        <v>1024742.2844947082</v>
      </c>
      <c r="G17" s="124">
        <f t="shared" si="0"/>
        <v>3490870.6704831207</v>
      </c>
    </row>
    <row r="18" spans="2:7" ht="63.75" x14ac:dyDescent="0.25">
      <c r="B18" s="6" t="s">
        <v>35</v>
      </c>
      <c r="C18" s="83" t="s">
        <v>806</v>
      </c>
      <c r="D18" s="6" t="s">
        <v>37</v>
      </c>
      <c r="E18" s="8">
        <f>'MEMORIA DE CANTIDADES'!$H$70</f>
        <v>3341.4801999999995</v>
      </c>
      <c r="F18" s="126">
        <f>'APU 3.5'!$G$25</f>
        <v>9776.4134856201381</v>
      </c>
      <c r="G18" s="124">
        <f t="shared" si="0"/>
        <v>32667692.089212671</v>
      </c>
    </row>
    <row r="19" spans="2:7" ht="38.25" x14ac:dyDescent="0.25">
      <c r="B19" s="6" t="s">
        <v>38</v>
      </c>
      <c r="C19" s="83" t="s">
        <v>807</v>
      </c>
      <c r="D19" s="6" t="s">
        <v>17</v>
      </c>
      <c r="E19" s="8">
        <f>'MEMORIA DE CANTIDADES'!$H$75</f>
        <v>204.24</v>
      </c>
      <c r="F19" s="126">
        <f>'APU 3.6'!$G$25</f>
        <v>27586.403561763545</v>
      </c>
      <c r="G19" s="124">
        <f t="shared" si="0"/>
        <v>5634247.063454587</v>
      </c>
    </row>
    <row r="20" spans="2:7" ht="63.75" x14ac:dyDescent="0.25">
      <c r="B20" s="66" t="s">
        <v>727</v>
      </c>
      <c r="C20" s="83" t="s">
        <v>808</v>
      </c>
      <c r="D20" s="6" t="s">
        <v>25</v>
      </c>
      <c r="E20" s="8">
        <f>'MEMORIA DE CANTIDADES'!$H$200</f>
        <v>3.6</v>
      </c>
      <c r="F20" s="126">
        <f>'APU 3.7'!$G$29</f>
        <v>846298.29337103118</v>
      </c>
      <c r="G20" s="124">
        <f>E20*F20</f>
        <v>3046673.8561357125</v>
      </c>
    </row>
    <row r="21" spans="2:7" ht="76.5" x14ac:dyDescent="0.25">
      <c r="B21" s="66" t="s">
        <v>728</v>
      </c>
      <c r="C21" s="83" t="s">
        <v>809</v>
      </c>
      <c r="D21" s="6" t="s">
        <v>25</v>
      </c>
      <c r="E21" s="8">
        <f>'MEMORIA DE CANTIDADES'!$H$206</f>
        <v>3.2039999999999997</v>
      </c>
      <c r="F21" s="126">
        <f>'APU 3.8'!$G$29</f>
        <v>1416246.78232275</v>
      </c>
      <c r="G21" s="124">
        <f>E21*F21</f>
        <v>4537654.6905620908</v>
      </c>
    </row>
    <row r="22" spans="2:7" x14ac:dyDescent="0.25">
      <c r="B22" s="11"/>
      <c r="C22" s="12" t="s">
        <v>20</v>
      </c>
      <c r="D22" s="11"/>
      <c r="E22" s="11"/>
      <c r="F22" s="11"/>
      <c r="G22" s="125">
        <f>SUM(G14:G21)</f>
        <v>78018853.955202326</v>
      </c>
    </row>
    <row r="23" spans="2:7" x14ac:dyDescent="0.25">
      <c r="B23" s="4" t="s">
        <v>40</v>
      </c>
      <c r="C23" s="4" t="s">
        <v>41</v>
      </c>
      <c r="D23" s="5"/>
      <c r="E23" s="5"/>
      <c r="F23" s="5"/>
      <c r="G23" s="5"/>
    </row>
    <row r="24" spans="2:7" ht="98.45" customHeight="1" x14ac:dyDescent="0.25">
      <c r="B24" s="6" t="s">
        <v>42</v>
      </c>
      <c r="C24" s="83" t="s">
        <v>856</v>
      </c>
      <c r="D24" s="6" t="s">
        <v>17</v>
      </c>
      <c r="E24" s="8">
        <f>'MEMORIA DE CANTIDADES'!$H$82</f>
        <v>108.06</v>
      </c>
      <c r="F24" s="126">
        <f>'APU 4.1'!$G$27</f>
        <v>92339.452284302097</v>
      </c>
      <c r="G24" s="124">
        <f>E24*F24</f>
        <v>9978201.2138416842</v>
      </c>
    </row>
    <row r="25" spans="2:7" ht="38.25" x14ac:dyDescent="0.25">
      <c r="B25" s="6" t="s">
        <v>43</v>
      </c>
      <c r="C25" s="83" t="s">
        <v>810</v>
      </c>
      <c r="D25" s="6" t="s">
        <v>17</v>
      </c>
      <c r="E25" s="8">
        <f>'MEMORIA DE CANTIDADES'!$H$85</f>
        <v>45.788000000000004</v>
      </c>
      <c r="F25" s="126">
        <f>'APU 4.2'!$G$27</f>
        <v>85580.077284302097</v>
      </c>
      <c r="G25" s="124">
        <f>E25*F25</f>
        <v>3918540.5786936246</v>
      </c>
    </row>
    <row r="26" spans="2:7" ht="89.25" x14ac:dyDescent="0.25">
      <c r="B26" s="66" t="s">
        <v>729</v>
      </c>
      <c r="C26" s="83" t="s">
        <v>811</v>
      </c>
      <c r="D26" s="6" t="s">
        <v>17</v>
      </c>
      <c r="E26" s="8">
        <f>'MEMORIA DE CANTIDADES'!$H$211</f>
        <v>213.66399999999999</v>
      </c>
      <c r="F26" s="126">
        <f>'APU 4.3'!$G$27</f>
        <v>88274.637672258934</v>
      </c>
      <c r="G26" s="124">
        <f>E26*F26</f>
        <v>18861112.183605533</v>
      </c>
    </row>
    <row r="27" spans="2:7" ht="63.75" x14ac:dyDescent="0.25">
      <c r="B27" s="66" t="s">
        <v>731</v>
      </c>
      <c r="C27" s="83" t="s">
        <v>812</v>
      </c>
      <c r="D27" s="6" t="s">
        <v>17</v>
      </c>
      <c r="E27" s="8">
        <f>'MEMORIA DE CANTIDADES'!$H$219</f>
        <v>3.62</v>
      </c>
      <c r="F27" s="126">
        <f>'APU 4.5'!$G$28</f>
        <v>128992.23335145313</v>
      </c>
      <c r="G27" s="124">
        <f>E27*F27</f>
        <v>466951.88473226037</v>
      </c>
    </row>
    <row r="28" spans="2:7" x14ac:dyDescent="0.25">
      <c r="B28" s="11"/>
      <c r="C28" s="12" t="s">
        <v>20</v>
      </c>
      <c r="D28" s="11"/>
      <c r="E28" s="11"/>
      <c r="F28" s="11"/>
      <c r="G28" s="125">
        <f>SUM(G24:G27)</f>
        <v>33224805.860873103</v>
      </c>
    </row>
    <row r="29" spans="2:7" x14ac:dyDescent="0.25">
      <c r="B29" s="4" t="s">
        <v>45</v>
      </c>
      <c r="C29" s="4" t="s">
        <v>46</v>
      </c>
      <c r="D29" s="5"/>
      <c r="E29" s="5"/>
      <c r="F29" s="5"/>
      <c r="G29" s="5"/>
    </row>
    <row r="30" spans="2:7" ht="76.5" x14ac:dyDescent="0.25">
      <c r="B30" s="6" t="s">
        <v>47</v>
      </c>
      <c r="C30" s="83" t="s">
        <v>813</v>
      </c>
      <c r="D30" s="6" t="s">
        <v>17</v>
      </c>
      <c r="E30" s="8">
        <f>'MEMORIA DE CANTIDADES'!$H$89</f>
        <v>10.5</v>
      </c>
      <c r="F30" s="126">
        <f>'APU 5.1'!$G$26</f>
        <v>25198.370967312501</v>
      </c>
      <c r="G30" s="124">
        <f>E30*F30</f>
        <v>264582.89515678125</v>
      </c>
    </row>
    <row r="31" spans="2:7" ht="63.75" x14ac:dyDescent="0.25">
      <c r="B31" s="6" t="s">
        <v>48</v>
      </c>
      <c r="C31" s="83" t="s">
        <v>814</v>
      </c>
      <c r="D31" s="6" t="s">
        <v>17</v>
      </c>
      <c r="E31" s="8">
        <f>'MEMORIA DE CANTIDADES'!$H$93</f>
        <v>204</v>
      </c>
      <c r="F31" s="126">
        <f>'APU 5.2'!$G$24</f>
        <v>19754.110685290627</v>
      </c>
      <c r="G31" s="124">
        <f>E31*F31</f>
        <v>4029838.579799288</v>
      </c>
    </row>
    <row r="32" spans="2:7" ht="38.25" x14ac:dyDescent="0.25">
      <c r="B32" s="6" t="s">
        <v>50</v>
      </c>
      <c r="C32" s="83" t="s">
        <v>815</v>
      </c>
      <c r="D32" s="6" t="s">
        <v>17</v>
      </c>
      <c r="E32" s="8">
        <f>'MEMORIA DE CANTIDADES'!$H$96</f>
        <v>77.987999999999985</v>
      </c>
      <c r="F32" s="126">
        <f>'APU 5.3'!$G$24</f>
        <v>41750.189247054179</v>
      </c>
      <c r="G32" s="124">
        <f>E32*F32</f>
        <v>3256013.7589992606</v>
      </c>
    </row>
    <row r="33" spans="2:7" ht="51" x14ac:dyDescent="0.25">
      <c r="B33" s="66" t="s">
        <v>679</v>
      </c>
      <c r="C33" s="83" t="s">
        <v>816</v>
      </c>
      <c r="D33" s="6" t="s">
        <v>17</v>
      </c>
      <c r="E33" s="8">
        <f>'MEMORIA DE CANTIDADES'!$H$100</f>
        <v>4</v>
      </c>
      <c r="F33" s="126">
        <f>'APU 5.4'!$G$27</f>
        <v>94872.845093119802</v>
      </c>
      <c r="G33" s="124">
        <f>E33*F33</f>
        <v>379491.38037247921</v>
      </c>
    </row>
    <row r="34" spans="2:7" ht="76.5" x14ac:dyDescent="0.25">
      <c r="B34" s="66" t="s">
        <v>680</v>
      </c>
      <c r="C34" s="83" t="s">
        <v>788</v>
      </c>
      <c r="D34" s="6" t="s">
        <v>17</v>
      </c>
      <c r="E34" s="8">
        <f>'MEMORIA DE CANTIDADES'!$H$103</f>
        <v>10.5</v>
      </c>
      <c r="F34" s="126">
        <f>'APU 5.5'!$G$26</f>
        <v>18374.810685290628</v>
      </c>
      <c r="G34" s="124">
        <f>E34*F34</f>
        <v>192935.51219555159</v>
      </c>
    </row>
    <row r="35" spans="2:7" x14ac:dyDescent="0.25">
      <c r="B35" s="11"/>
      <c r="C35" s="12" t="s">
        <v>20</v>
      </c>
      <c r="D35" s="11"/>
      <c r="E35" s="11"/>
      <c r="F35" s="11"/>
      <c r="G35" s="125">
        <f>SUM(G30:G34)</f>
        <v>8122862.1265233606</v>
      </c>
    </row>
    <row r="36" spans="2:7" x14ac:dyDescent="0.25">
      <c r="B36" s="82">
        <v>6</v>
      </c>
      <c r="C36" s="4" t="s">
        <v>52</v>
      </c>
      <c r="D36" s="5"/>
      <c r="E36" s="5"/>
      <c r="F36" s="5"/>
      <c r="G36" s="5"/>
    </row>
    <row r="37" spans="2:7" ht="63.75" x14ac:dyDescent="0.25">
      <c r="B37" s="6" t="s">
        <v>53</v>
      </c>
      <c r="C37" s="83" t="s">
        <v>817</v>
      </c>
      <c r="D37" s="6" t="s">
        <v>17</v>
      </c>
      <c r="E37" s="8">
        <f>'MEMORIA DE CANTIDADES'!$H$107</f>
        <v>166.31</v>
      </c>
      <c r="F37" s="126">
        <f>'APU 6.1'!$G$29</f>
        <v>137118.31842270831</v>
      </c>
      <c r="G37" s="124">
        <f t="shared" ref="G37:G41" si="1">E37*F37</f>
        <v>22804147.53688062</v>
      </c>
    </row>
    <row r="38" spans="2:7" ht="38.25" x14ac:dyDescent="0.25">
      <c r="B38" s="6" t="s">
        <v>55</v>
      </c>
      <c r="C38" s="83" t="s">
        <v>818</v>
      </c>
      <c r="D38" s="6" t="s">
        <v>17</v>
      </c>
      <c r="E38" s="8">
        <f>'MEMORIA DE CANTIDADES'!$H$110</f>
        <v>17.809999999999999</v>
      </c>
      <c r="F38" s="126">
        <f>'APU 6.2'!$G$26</f>
        <v>87358.100082395846</v>
      </c>
      <c r="G38" s="124">
        <f t="shared" si="1"/>
        <v>1555847.7624674698</v>
      </c>
    </row>
    <row r="39" spans="2:7" ht="51" x14ac:dyDescent="0.25">
      <c r="B39" s="6" t="s">
        <v>59</v>
      </c>
      <c r="C39" s="83" t="s">
        <v>819</v>
      </c>
      <c r="D39" s="6" t="s">
        <v>58</v>
      </c>
      <c r="E39" s="8">
        <f>'MEMORIA DE CANTIDADES'!$H$117</f>
        <v>40</v>
      </c>
      <c r="F39" s="126">
        <f>'APU 6.4'!$G$24</f>
        <v>29073.133464316667</v>
      </c>
      <c r="G39" s="124">
        <f t="shared" si="1"/>
        <v>1162925.3385726667</v>
      </c>
    </row>
    <row r="40" spans="2:7" ht="51" x14ac:dyDescent="0.25">
      <c r="B40" s="66" t="s">
        <v>597</v>
      </c>
      <c r="C40" s="83" t="s">
        <v>820</v>
      </c>
      <c r="D40" s="6" t="s">
        <v>37</v>
      </c>
      <c r="E40" s="8">
        <f>'MEMORIA DE CANTIDADES'!$H$195</f>
        <v>1856.5433333333335</v>
      </c>
      <c r="F40" s="126">
        <f>'APU 6.5'!$G$29</f>
        <v>18472.67209227083</v>
      </c>
      <c r="G40" s="124">
        <f t="shared" si="1"/>
        <v>34295316.221758135</v>
      </c>
    </row>
    <row r="41" spans="2:7" ht="38.25" x14ac:dyDescent="0.25">
      <c r="B41" s="66" t="s">
        <v>664</v>
      </c>
      <c r="C41" s="83" t="s">
        <v>821</v>
      </c>
      <c r="D41" s="6" t="s">
        <v>58</v>
      </c>
      <c r="E41" s="8">
        <f>'MEMORIA DE CANTIDADES'!$H$121</f>
        <v>53.76</v>
      </c>
      <c r="F41" s="126">
        <f>'APU 6.6'!$G$26</f>
        <v>63537.346370581254</v>
      </c>
      <c r="G41" s="124">
        <f t="shared" si="1"/>
        <v>3415767.7408824479</v>
      </c>
    </row>
    <row r="42" spans="2:7" x14ac:dyDescent="0.25">
      <c r="B42" s="11"/>
      <c r="C42" s="12" t="s">
        <v>20</v>
      </c>
      <c r="D42" s="11"/>
      <c r="E42" s="11"/>
      <c r="F42" s="127"/>
      <c r="G42" s="125">
        <f>SUM(G37:G41)</f>
        <v>63234004.600561343</v>
      </c>
    </row>
    <row r="43" spans="2:7" x14ac:dyDescent="0.25">
      <c r="B43" s="4" t="s">
        <v>61</v>
      </c>
      <c r="C43" s="4" t="s">
        <v>62</v>
      </c>
      <c r="D43" s="5"/>
      <c r="E43" s="5"/>
      <c r="F43" s="5"/>
      <c r="G43" s="5"/>
    </row>
    <row r="44" spans="2:7" ht="51" x14ac:dyDescent="0.25">
      <c r="B44" s="6" t="s">
        <v>63</v>
      </c>
      <c r="C44" s="83" t="s">
        <v>822</v>
      </c>
      <c r="D44" s="6" t="s">
        <v>17</v>
      </c>
      <c r="E44" s="8">
        <f>'MEMORIA DE CANTIDADES'!$H$127</f>
        <v>21.285</v>
      </c>
      <c r="F44" s="126">
        <f>'APU 7.1'!$G$25</f>
        <v>408456.90418539062</v>
      </c>
      <c r="G44" s="124">
        <f>E44*F44</f>
        <v>8694005.2055860404</v>
      </c>
    </row>
    <row r="45" spans="2:7" ht="38.25" x14ac:dyDescent="0.25">
      <c r="B45" s="6" t="s">
        <v>65</v>
      </c>
      <c r="C45" s="83" t="s">
        <v>823</v>
      </c>
      <c r="D45" s="6" t="s">
        <v>17</v>
      </c>
      <c r="E45" s="8">
        <f>'MEMORIA DE CANTIDADES'!$H$130</f>
        <v>5.76</v>
      </c>
      <c r="F45" s="126">
        <f>'APU 7.2'!$G$24</f>
        <v>293405.90418539062</v>
      </c>
      <c r="G45" s="124">
        <f>E45*F45</f>
        <v>1690018.0081078499</v>
      </c>
    </row>
    <row r="46" spans="2:7" ht="38.25" x14ac:dyDescent="0.25">
      <c r="B46" s="6" t="s">
        <v>67</v>
      </c>
      <c r="C46" s="83" t="s">
        <v>824</v>
      </c>
      <c r="D46" s="6" t="s">
        <v>17</v>
      </c>
      <c r="E46" s="8">
        <f>'MEMORIA DE CANTIDADES'!$H$133</f>
        <v>10</v>
      </c>
      <c r="F46" s="126">
        <f>'APU 7.3'!$G$24</f>
        <v>500267.04669662501</v>
      </c>
      <c r="G46" s="124">
        <f>E46*F46</f>
        <v>5002670.46696625</v>
      </c>
    </row>
    <row r="47" spans="2:7" x14ac:dyDescent="0.25">
      <c r="B47" s="11"/>
      <c r="C47" s="12" t="s">
        <v>20</v>
      </c>
      <c r="D47" s="11"/>
      <c r="E47" s="11"/>
      <c r="F47" s="127"/>
      <c r="G47" s="125">
        <f>SUM(G44:G46)</f>
        <v>15386693.68066014</v>
      </c>
    </row>
    <row r="48" spans="2:7" x14ac:dyDescent="0.25">
      <c r="B48" s="4" t="s">
        <v>69</v>
      </c>
      <c r="C48" s="4" t="s">
        <v>70</v>
      </c>
      <c r="D48" s="5"/>
      <c r="E48" s="5"/>
      <c r="F48" s="5"/>
      <c r="G48" s="5"/>
    </row>
    <row r="49" spans="2:7" ht="63.75" x14ac:dyDescent="0.25">
      <c r="B49" s="6" t="s">
        <v>71</v>
      </c>
      <c r="C49" s="83" t="s">
        <v>825</v>
      </c>
      <c r="D49" s="6" t="s">
        <v>17</v>
      </c>
      <c r="E49" s="8">
        <f>'MEMORIA DE CANTIDADES'!$H$136</f>
        <v>120</v>
      </c>
      <c r="F49" s="126">
        <f>'APU 8.1'!$G$26</f>
        <v>106268.00167415627</v>
      </c>
      <c r="G49" s="124">
        <f>E49*F49</f>
        <v>12752160.200898753</v>
      </c>
    </row>
    <row r="50" spans="2:7" x14ac:dyDescent="0.25">
      <c r="B50" s="11"/>
      <c r="C50" s="12" t="s">
        <v>20</v>
      </c>
      <c r="D50" s="11"/>
      <c r="E50" s="11"/>
      <c r="F50" s="127"/>
      <c r="G50" s="125">
        <f>SUM(G49)</f>
        <v>12752160.200898753</v>
      </c>
    </row>
    <row r="51" spans="2:7" x14ac:dyDescent="0.25">
      <c r="B51" s="4" t="s">
        <v>73</v>
      </c>
      <c r="C51" s="4" t="s">
        <v>74</v>
      </c>
      <c r="D51" s="5"/>
      <c r="E51" s="5"/>
      <c r="F51" s="5"/>
      <c r="G51" s="5"/>
    </row>
    <row r="52" spans="2:7" ht="38.25" x14ac:dyDescent="0.25">
      <c r="B52" s="6" t="s">
        <v>75</v>
      </c>
      <c r="C52" s="83" t="s">
        <v>826</v>
      </c>
      <c r="D52" s="6" t="s">
        <v>77</v>
      </c>
      <c r="E52" s="8">
        <f>'MEMORIA DE CANTIDADES'!$H$139</f>
        <v>1</v>
      </c>
      <c r="F52" s="126">
        <f>'APU 9.1'!$G$25</f>
        <v>513243.282232375</v>
      </c>
      <c r="G52" s="124">
        <f>E52*F52</f>
        <v>513243.282232375</v>
      </c>
    </row>
    <row r="53" spans="2:7" ht="38.25" x14ac:dyDescent="0.25">
      <c r="B53" s="6" t="s">
        <v>78</v>
      </c>
      <c r="C53" s="83" t="s">
        <v>827</v>
      </c>
      <c r="D53" s="6" t="s">
        <v>77</v>
      </c>
      <c r="E53" s="8">
        <f>'MEMORIA DE CANTIDADES'!$H$142</f>
        <v>2</v>
      </c>
      <c r="F53" s="126">
        <f>'APU 9.2'!$G$25</f>
        <v>325681.42578589998</v>
      </c>
      <c r="G53" s="124">
        <f>E53*F53</f>
        <v>651362.85157179995</v>
      </c>
    </row>
    <row r="54" spans="2:7" ht="25.5" x14ac:dyDescent="0.25">
      <c r="B54" s="6" t="s">
        <v>80</v>
      </c>
      <c r="C54" s="83" t="s">
        <v>828</v>
      </c>
      <c r="D54" s="6" t="s">
        <v>77</v>
      </c>
      <c r="E54" s="8">
        <f>'MEMORIA DE CANTIDADES'!$H$145</f>
        <v>3</v>
      </c>
      <c r="F54" s="126">
        <f>'APU 9.3'!$G$23</f>
        <v>37162.064464333336</v>
      </c>
      <c r="G54" s="124">
        <f>E54*F54</f>
        <v>111486.19339300001</v>
      </c>
    </row>
    <row r="55" spans="2:7" x14ac:dyDescent="0.25">
      <c r="B55" s="11"/>
      <c r="C55" s="12" t="s">
        <v>20</v>
      </c>
      <c r="D55" s="11"/>
      <c r="E55" s="11"/>
      <c r="F55" s="127"/>
      <c r="G55" s="125">
        <f>SUM(G52:G54)</f>
        <v>1276092.327197175</v>
      </c>
    </row>
    <row r="56" spans="2:7" x14ac:dyDescent="0.25">
      <c r="B56" s="4" t="s">
        <v>82</v>
      </c>
      <c r="C56" s="4" t="s">
        <v>83</v>
      </c>
      <c r="D56" s="5"/>
      <c r="E56" s="5"/>
      <c r="F56" s="5"/>
      <c r="G56" s="5"/>
    </row>
    <row r="57" spans="2:7" ht="38.25" x14ac:dyDescent="0.25">
      <c r="B57" s="6" t="s">
        <v>84</v>
      </c>
      <c r="C57" s="83" t="s">
        <v>829</v>
      </c>
      <c r="D57" s="6" t="s">
        <v>77</v>
      </c>
      <c r="E57" s="8">
        <f>'MEMORIA DE CANTIDADES'!$H$148</f>
        <v>6</v>
      </c>
      <c r="F57" s="126">
        <f>'APU 10.1'!$G$26</f>
        <v>109945.25482158334</v>
      </c>
      <c r="G57" s="124">
        <f t="shared" ref="G57:G63" si="2">E57*F57</f>
        <v>659671.52892950003</v>
      </c>
    </row>
    <row r="58" spans="2:7" ht="38.25" x14ac:dyDescent="0.25">
      <c r="B58" s="6" t="s">
        <v>86</v>
      </c>
      <c r="C58" s="83" t="s">
        <v>830</v>
      </c>
      <c r="D58" s="6" t="s">
        <v>77</v>
      </c>
      <c r="E58" s="8">
        <f>'MEMORIA DE CANTIDADES'!$H$151</f>
        <v>6</v>
      </c>
      <c r="F58" s="126">
        <f>'APU 10.2'!$G$25</f>
        <v>124759.3257859</v>
      </c>
      <c r="G58" s="124">
        <f t="shared" si="2"/>
        <v>748555.9547154</v>
      </c>
    </row>
    <row r="59" spans="2:7" ht="38.25" x14ac:dyDescent="0.25">
      <c r="B59" s="6" t="s">
        <v>88</v>
      </c>
      <c r="C59" s="83" t="s">
        <v>831</v>
      </c>
      <c r="D59" s="6" t="s">
        <v>58</v>
      </c>
      <c r="E59" s="8">
        <f>'MEMORIA DE CANTIDADES'!$H$154</f>
        <v>120</v>
      </c>
      <c r="F59" s="126">
        <f>'APU 10.3'!$G$26</f>
        <v>26089.585723237502</v>
      </c>
      <c r="G59" s="124">
        <f t="shared" si="2"/>
        <v>3130750.2867885004</v>
      </c>
    </row>
    <row r="60" spans="2:7" ht="38.25" x14ac:dyDescent="0.25">
      <c r="B60" s="6" t="s">
        <v>90</v>
      </c>
      <c r="C60" s="83" t="s">
        <v>832</v>
      </c>
      <c r="D60" s="6" t="s">
        <v>58</v>
      </c>
      <c r="E60" s="8">
        <f>'MEMORIA DE CANTIDADES'!$H$157</f>
        <v>90</v>
      </c>
      <c r="F60" s="126">
        <f>'APU 10.4'!$G$26</f>
        <v>36044.94596431667</v>
      </c>
      <c r="G60" s="124">
        <f t="shared" si="2"/>
        <v>3244045.1367885005</v>
      </c>
    </row>
    <row r="61" spans="2:7" ht="38.25" x14ac:dyDescent="0.25">
      <c r="B61" s="6" t="s">
        <v>92</v>
      </c>
      <c r="C61" s="83" t="s">
        <v>833</v>
      </c>
      <c r="D61" s="6" t="s">
        <v>77</v>
      </c>
      <c r="E61" s="8">
        <f>'MEMORIA DE CANTIDADES'!$H$160</f>
        <v>3</v>
      </c>
      <c r="F61" s="126">
        <f>'APU 10.5'!$G$27</f>
        <v>536810.17741162505</v>
      </c>
      <c r="G61" s="124">
        <f t="shared" si="2"/>
        <v>1610430.532234875</v>
      </c>
    </row>
    <row r="62" spans="2:7" ht="38.25" x14ac:dyDescent="0.25">
      <c r="B62" s="6" t="s">
        <v>94</v>
      </c>
      <c r="C62" s="83" t="s">
        <v>834</v>
      </c>
      <c r="D62" s="6" t="s">
        <v>77</v>
      </c>
      <c r="E62" s="8">
        <f>'MEMORIA DE CANTIDADES'!$H$163</f>
        <v>32</v>
      </c>
      <c r="F62" s="126">
        <f>'APU 10.6'!$G$24</f>
        <v>132228.20558052082</v>
      </c>
      <c r="G62" s="124">
        <f t="shared" si="2"/>
        <v>4231302.5785766663</v>
      </c>
    </row>
    <row r="63" spans="2:7" ht="38.25" x14ac:dyDescent="0.25">
      <c r="B63" s="6" t="s">
        <v>96</v>
      </c>
      <c r="C63" s="83" t="s">
        <v>632</v>
      </c>
      <c r="D63" s="6" t="s">
        <v>98</v>
      </c>
      <c r="E63" s="8">
        <f>'MEMORIA DE CANTIDADES'!$H$166</f>
        <v>1</v>
      </c>
      <c r="F63" s="126">
        <f>'APU 10.7'!$G$23</f>
        <v>5976512.8781256257</v>
      </c>
      <c r="G63" s="124">
        <f t="shared" si="2"/>
        <v>5976512.8781256257</v>
      </c>
    </row>
    <row r="64" spans="2:7" ht="102" x14ac:dyDescent="0.25">
      <c r="B64" s="66" t="s">
        <v>755</v>
      </c>
      <c r="C64" s="83" t="s">
        <v>754</v>
      </c>
      <c r="D64" s="6" t="s">
        <v>77</v>
      </c>
      <c r="E64" s="8">
        <f>'MEMORIA DE CANTIDADES'!$H$223</f>
        <v>1</v>
      </c>
      <c r="F64" s="126">
        <f>'APU 10.8'!$G$31</f>
        <v>4815614.2907180004</v>
      </c>
      <c r="G64" s="124">
        <f>E64*F64</f>
        <v>4815614.2907180004</v>
      </c>
    </row>
    <row r="65" spans="2:7" x14ac:dyDescent="0.25">
      <c r="B65" s="11"/>
      <c r="C65" s="12" t="s">
        <v>20</v>
      </c>
      <c r="D65" s="11"/>
      <c r="E65" s="11"/>
      <c r="F65" s="127"/>
      <c r="G65" s="125">
        <f>SUM(G57:G64)</f>
        <v>24416883.186877068</v>
      </c>
    </row>
    <row r="66" spans="2:7" x14ac:dyDescent="0.25">
      <c r="B66" s="4" t="s">
        <v>99</v>
      </c>
      <c r="C66" s="4" t="s">
        <v>100</v>
      </c>
      <c r="D66" s="5"/>
      <c r="E66" s="5"/>
      <c r="F66" s="5"/>
      <c r="G66" s="5"/>
    </row>
    <row r="67" spans="2:7" ht="204" x14ac:dyDescent="0.25">
      <c r="B67" s="6" t="s">
        <v>101</v>
      </c>
      <c r="C67" s="83" t="s">
        <v>835</v>
      </c>
      <c r="D67" s="6" t="s">
        <v>17</v>
      </c>
      <c r="E67" s="8">
        <f>'MEMORIA DE CANTIDADES'!$H$172</f>
        <v>269.09527009999999</v>
      </c>
      <c r="F67" s="126">
        <f>'APU 11.1'!$G$28</f>
        <v>109894.00568899747</v>
      </c>
      <c r="G67" s="124">
        <f>E67*F67</f>
        <v>29571957.14325171</v>
      </c>
    </row>
    <row r="68" spans="2:7" ht="102" x14ac:dyDescent="0.25">
      <c r="B68" s="6" t="s">
        <v>102</v>
      </c>
      <c r="C68" s="83" t="s">
        <v>836</v>
      </c>
      <c r="D68" s="6" t="s">
        <v>58</v>
      </c>
      <c r="E68" s="8">
        <f>'MEMORIA DE CANTIDADES'!$H$175</f>
        <v>340</v>
      </c>
      <c r="F68" s="126">
        <f>'APU 11.2'!$G$26</f>
        <v>26047.969569228124</v>
      </c>
      <c r="G68" s="124">
        <f>E68*F68</f>
        <v>8856309.6535375621</v>
      </c>
    </row>
    <row r="69" spans="2:7" x14ac:dyDescent="0.25">
      <c r="B69" s="11"/>
      <c r="C69" s="12" t="s">
        <v>20</v>
      </c>
      <c r="D69" s="11"/>
      <c r="E69" s="11"/>
      <c r="F69" s="127"/>
      <c r="G69" s="125">
        <f>SUM(G67:G68)</f>
        <v>38428266.796789274</v>
      </c>
    </row>
    <row r="70" spans="2:7" x14ac:dyDescent="0.25">
      <c r="B70" s="4" t="s">
        <v>104</v>
      </c>
      <c r="C70" s="4" t="s">
        <v>105</v>
      </c>
      <c r="D70" s="5"/>
      <c r="E70" s="5"/>
      <c r="F70" s="5"/>
      <c r="G70" s="5"/>
    </row>
    <row r="71" spans="2:7" ht="102" x14ac:dyDescent="0.25">
      <c r="B71" s="6" t="s">
        <v>106</v>
      </c>
      <c r="C71" s="83" t="s">
        <v>837</v>
      </c>
      <c r="D71" s="6" t="s">
        <v>58</v>
      </c>
      <c r="E71" s="8">
        <f>'MEMORIA DE CANTIDADES'!$H$178</f>
        <v>25</v>
      </c>
      <c r="F71" s="126">
        <f>'APU 12.1'!$G$27</f>
        <v>161720.19385127502</v>
      </c>
      <c r="G71" s="124">
        <f>E71*F71</f>
        <v>4043004.8462818754</v>
      </c>
    </row>
    <row r="72" spans="2:7" ht="89.25" x14ac:dyDescent="0.25">
      <c r="B72" s="6" t="s">
        <v>108</v>
      </c>
      <c r="C72" s="83" t="s">
        <v>838</v>
      </c>
      <c r="D72" s="6" t="s">
        <v>17</v>
      </c>
      <c r="E72" s="8">
        <f>'MEMORIA DE CANTIDADES'!$H$182</f>
        <v>160.99</v>
      </c>
      <c r="F72" s="126">
        <f>'APU 12.2'!$G$26</f>
        <v>17971.180685290627</v>
      </c>
      <c r="G72" s="124">
        <f>E72*F72</f>
        <v>2893180.3785249381</v>
      </c>
    </row>
    <row r="73" spans="2:7" x14ac:dyDescent="0.25">
      <c r="B73" s="11"/>
      <c r="C73" s="12" t="s">
        <v>20</v>
      </c>
      <c r="D73" s="11"/>
      <c r="E73" s="11"/>
      <c r="F73" s="127"/>
      <c r="G73" s="125">
        <f>SUM(G71:G72)</f>
        <v>6936185.2248068135</v>
      </c>
    </row>
    <row r="75" spans="2:7" ht="15" customHeight="1" x14ac:dyDescent="0.25">
      <c r="B75" s="11"/>
      <c r="C75" s="14" t="s">
        <v>109</v>
      </c>
      <c r="D75" s="11"/>
      <c r="E75" s="11"/>
      <c r="F75" s="11"/>
      <c r="G75" s="128">
        <f>G9+G12+G22+G28+G35+G42+G47+G50+G55+G65+G69+G73</f>
        <v>289186517.20100546</v>
      </c>
    </row>
    <row r="76" spans="2:7" x14ac:dyDescent="0.25">
      <c r="G76" s="129"/>
    </row>
    <row r="77" spans="2:7" ht="15" customHeight="1" x14ac:dyDescent="0.25">
      <c r="B77" s="73"/>
      <c r="C77" s="74" t="s">
        <v>126</v>
      </c>
      <c r="D77" s="73"/>
      <c r="E77" s="73"/>
      <c r="F77" s="76">
        <f>AU!$C$24</f>
        <v>0.30103570054007478</v>
      </c>
      <c r="G77" s="130">
        <f>AU!$E$24</f>
        <v>87055465.79234907</v>
      </c>
    </row>
    <row r="78" spans="2:7" x14ac:dyDescent="0.25">
      <c r="B78" s="73"/>
      <c r="C78" s="74" t="s">
        <v>5</v>
      </c>
      <c r="D78" s="73"/>
      <c r="E78" s="73"/>
      <c r="F78" s="76">
        <f>AU!$C$25</f>
        <v>0.05</v>
      </c>
      <c r="G78" s="130">
        <f>AU!$E$25</f>
        <v>14459325.860050274</v>
      </c>
    </row>
    <row r="79" spans="2:7" x14ac:dyDescent="0.25">
      <c r="B79" s="77"/>
      <c r="C79" s="74" t="s">
        <v>857</v>
      </c>
      <c r="D79" s="77"/>
      <c r="E79" s="77"/>
      <c r="F79" s="78"/>
      <c r="G79" s="131">
        <f>G75+SUM(G77:G78)</f>
        <v>390701308.85340482</v>
      </c>
    </row>
    <row r="80" spans="2:7" hidden="1" x14ac:dyDescent="0.25">
      <c r="B80" s="73"/>
      <c r="C80" s="74" t="s">
        <v>853</v>
      </c>
      <c r="D80" s="73"/>
      <c r="E80" s="73"/>
      <c r="F80" s="75">
        <v>0.02</v>
      </c>
      <c r="G80" s="132">
        <f>F80*G79</f>
        <v>7814026.1770680966</v>
      </c>
    </row>
    <row r="81" spans="2:7" hidden="1" x14ac:dyDescent="0.25">
      <c r="B81" s="73"/>
      <c r="C81" s="74" t="s">
        <v>854</v>
      </c>
      <c r="D81" s="73"/>
      <c r="E81" s="73"/>
      <c r="F81" s="75">
        <v>0.19</v>
      </c>
      <c r="G81" s="132">
        <f>F81*G80</f>
        <v>1484664.9736429383</v>
      </c>
    </row>
    <row r="82" spans="2:7" hidden="1" x14ac:dyDescent="0.25">
      <c r="B82" s="73"/>
      <c r="C82" s="74" t="s">
        <v>855</v>
      </c>
      <c r="D82" s="73"/>
      <c r="E82" s="73"/>
      <c r="F82" s="75"/>
      <c r="G82" s="131">
        <f>SUM(G80:G81)</f>
        <v>9298691.1507110354</v>
      </c>
    </row>
    <row r="83" spans="2:7" ht="15.75" hidden="1" x14ac:dyDescent="0.25">
      <c r="B83" s="77"/>
      <c r="C83" s="79" t="s">
        <v>607</v>
      </c>
      <c r="D83" s="77"/>
      <c r="E83" s="77"/>
      <c r="F83" s="77"/>
      <c r="G83" s="133">
        <f>G79+G80+G81</f>
        <v>400000000.00411588</v>
      </c>
    </row>
    <row r="84" spans="2:7" hidden="1" x14ac:dyDescent="0.25"/>
    <row r="85" spans="2:7" hidden="1" x14ac:dyDescent="0.25"/>
    <row r="86" spans="2:7" x14ac:dyDescent="0.25">
      <c r="G86" s="120"/>
    </row>
  </sheetData>
  <mergeCells count="2">
    <mergeCell ref="B1:G2"/>
    <mergeCell ref="B3:G3"/>
  </mergeCells>
  <pageMargins left="0.75" right="0.75" top="1" bottom="1" header="0.511811023622047" footer="0.511811023622047"/>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E52"/>
  <sheetViews>
    <sheetView showGridLines="0" zoomScale="110" zoomScaleNormal="110" workbookViewId="0">
      <selection activeCell="B54" sqref="B54"/>
    </sheetView>
  </sheetViews>
  <sheetFormatPr baseColWidth="10" defaultColWidth="8.7109375" defaultRowHeight="15" x14ac:dyDescent="0.25"/>
  <cols>
    <col min="1" max="1" width="3" customWidth="1"/>
    <col min="2" max="2" width="44" customWidth="1"/>
    <col min="3" max="3" width="16" customWidth="1"/>
    <col min="4" max="4" width="24.5703125" bestFit="1" customWidth="1"/>
    <col min="5" max="5" width="40" customWidth="1"/>
  </cols>
  <sheetData>
    <row r="2" spans="2:5" ht="16.149999999999999" customHeight="1" x14ac:dyDescent="0.25">
      <c r="B2" s="1" t="s">
        <v>610</v>
      </c>
    </row>
    <row r="3" spans="2:5" ht="15" customHeight="1" x14ac:dyDescent="0.25">
      <c r="B3" s="2" t="s">
        <v>110</v>
      </c>
    </row>
    <row r="5" spans="2:5" ht="15" customHeight="1" x14ac:dyDescent="0.25">
      <c r="B5" s="16" t="s">
        <v>839</v>
      </c>
    </row>
    <row r="6" spans="2:5" ht="23.85" customHeight="1" x14ac:dyDescent="0.25">
      <c r="B6" s="3" t="s">
        <v>111</v>
      </c>
      <c r="C6" s="3" t="s">
        <v>112</v>
      </c>
      <c r="D6" s="3" t="s">
        <v>113</v>
      </c>
      <c r="E6" s="3" t="s">
        <v>114</v>
      </c>
    </row>
    <row r="7" spans="2:5" ht="28.9" customHeight="1" x14ac:dyDescent="0.25">
      <c r="B7" s="7" t="s">
        <v>840</v>
      </c>
      <c r="C7" s="38">
        <v>5500000</v>
      </c>
      <c r="D7" s="19">
        <f>D8*0.25</f>
        <v>1</v>
      </c>
      <c r="E7" s="10">
        <f t="shared" ref="E7:E17" si="0">C7*D7</f>
        <v>5500000</v>
      </c>
    </row>
    <row r="8" spans="2:5" ht="15" customHeight="1" x14ac:dyDescent="0.25">
      <c r="B8" s="7" t="s">
        <v>598</v>
      </c>
      <c r="C8" s="38">
        <v>4500000</v>
      </c>
      <c r="D8" s="19">
        <v>4</v>
      </c>
      <c r="E8" s="10">
        <f t="shared" si="0"/>
        <v>18000000</v>
      </c>
    </row>
    <row r="9" spans="2:5" ht="15" customHeight="1" x14ac:dyDescent="0.25">
      <c r="B9" s="7" t="s">
        <v>115</v>
      </c>
      <c r="C9" s="38">
        <v>600000</v>
      </c>
      <c r="D9" s="19">
        <v>4</v>
      </c>
      <c r="E9" s="10">
        <f t="shared" si="0"/>
        <v>2400000</v>
      </c>
    </row>
    <row r="10" spans="2:5" ht="15" customHeight="1" x14ac:dyDescent="0.25">
      <c r="B10" s="7" t="s">
        <v>116</v>
      </c>
      <c r="C10" s="38">
        <v>250000</v>
      </c>
      <c r="D10" s="19">
        <v>4</v>
      </c>
      <c r="E10" s="10">
        <f t="shared" si="0"/>
        <v>1000000</v>
      </c>
    </row>
    <row r="11" spans="2:5" ht="15" customHeight="1" x14ac:dyDescent="0.25">
      <c r="B11" s="7" t="s">
        <v>117</v>
      </c>
      <c r="C11" s="38">
        <v>700000</v>
      </c>
      <c r="D11" s="19">
        <v>4</v>
      </c>
      <c r="E11" s="10">
        <f t="shared" si="0"/>
        <v>2800000</v>
      </c>
    </row>
    <row r="12" spans="2:5" ht="15" customHeight="1" x14ac:dyDescent="0.25">
      <c r="B12" s="7" t="s">
        <v>118</v>
      </c>
      <c r="C12" s="38">
        <v>180000</v>
      </c>
      <c r="D12" s="19">
        <v>4</v>
      </c>
      <c r="E12" s="10">
        <f t="shared" si="0"/>
        <v>720000</v>
      </c>
    </row>
    <row r="13" spans="2:5" ht="15" customHeight="1" x14ac:dyDescent="0.25">
      <c r="B13" s="7" t="s">
        <v>599</v>
      </c>
      <c r="C13" s="38">
        <v>2000000</v>
      </c>
      <c r="D13" s="19">
        <v>2</v>
      </c>
      <c r="E13" s="10">
        <f t="shared" si="0"/>
        <v>4000000</v>
      </c>
    </row>
    <row r="14" spans="2:5" ht="15" customHeight="1" x14ac:dyDescent="0.25">
      <c r="B14" s="7" t="s">
        <v>119</v>
      </c>
      <c r="C14" s="38">
        <v>600000</v>
      </c>
      <c r="D14" s="19">
        <v>2</v>
      </c>
      <c r="E14" s="10">
        <f t="shared" si="0"/>
        <v>1200000</v>
      </c>
    </row>
    <row r="15" spans="2:5" ht="15" customHeight="1" x14ac:dyDescent="0.25">
      <c r="B15" s="7" t="s">
        <v>120</v>
      </c>
      <c r="C15" s="38">
        <v>900000</v>
      </c>
      <c r="D15" s="19">
        <v>2</v>
      </c>
      <c r="E15" s="10">
        <f t="shared" si="0"/>
        <v>1800000</v>
      </c>
    </row>
    <row r="16" spans="2:5" ht="15" customHeight="1" x14ac:dyDescent="0.25">
      <c r="B16" s="108" t="s">
        <v>841</v>
      </c>
      <c r="C16" s="109">
        <v>1200000</v>
      </c>
      <c r="D16" s="110">
        <v>1</v>
      </c>
      <c r="E16" s="111">
        <f>C16*D16</f>
        <v>1200000</v>
      </c>
    </row>
    <row r="17" spans="2:5" ht="15" customHeight="1" x14ac:dyDescent="0.25">
      <c r="B17" s="7" t="s">
        <v>121</v>
      </c>
      <c r="C17" s="38">
        <v>250000</v>
      </c>
      <c r="D17" s="19">
        <v>4</v>
      </c>
      <c r="E17" s="10">
        <f t="shared" si="0"/>
        <v>1000000</v>
      </c>
    </row>
    <row r="18" spans="2:5" ht="15" customHeight="1" x14ac:dyDescent="0.25">
      <c r="B18" s="7" t="s">
        <v>122</v>
      </c>
      <c r="C18" s="20">
        <v>5.4999999999999997E-3</v>
      </c>
      <c r="D18" s="58"/>
      <c r="E18" s="9">
        <f>C18*($C$52/(1+$C$29+$C$29*$C$30))</f>
        <v>2148857.1986716152</v>
      </c>
    </row>
    <row r="19" spans="2:5" ht="15" customHeight="1" x14ac:dyDescent="0.25">
      <c r="B19" s="80" t="s">
        <v>614</v>
      </c>
      <c r="C19" s="70">
        <f>C43</f>
        <v>0.15659999999999999</v>
      </c>
      <c r="D19" s="71"/>
      <c r="E19" s="72">
        <f>E43</f>
        <v>45286608.593677461</v>
      </c>
    </row>
    <row r="20" spans="2:5" ht="15" customHeight="1" x14ac:dyDescent="0.25">
      <c r="B20" s="12" t="s">
        <v>848</v>
      </c>
      <c r="C20" s="81">
        <f>E20/E23</f>
        <v>0.30103570054007478</v>
      </c>
      <c r="D20" s="11"/>
      <c r="E20" s="13">
        <f>SUM(E7:E19)</f>
        <v>87055465.79234907</v>
      </c>
    </row>
    <row r="21" spans="2:5" ht="15" customHeight="1" x14ac:dyDescent="0.25">
      <c r="B21" s="16" t="s">
        <v>611</v>
      </c>
    </row>
    <row r="22" spans="2:5" ht="15" customHeight="1" x14ac:dyDescent="0.25">
      <c r="B22" s="3" t="s">
        <v>111</v>
      </c>
      <c r="C22" s="3" t="s">
        <v>123</v>
      </c>
      <c r="D22" s="3"/>
      <c r="E22" s="3" t="s">
        <v>124</v>
      </c>
    </row>
    <row r="23" spans="2:5" ht="15" customHeight="1" x14ac:dyDescent="0.25">
      <c r="B23" s="35" t="s">
        <v>125</v>
      </c>
      <c r="C23" s="34"/>
      <c r="D23" s="34"/>
      <c r="E23" s="9">
        <f>PRESUPUESTO!$G$75</f>
        <v>289186517.20100546</v>
      </c>
    </row>
    <row r="24" spans="2:5" ht="15" customHeight="1" x14ac:dyDescent="0.25">
      <c r="B24" s="59" t="s">
        <v>849</v>
      </c>
      <c r="C24" s="60">
        <f>E24/E23</f>
        <v>0.30103570054007478</v>
      </c>
      <c r="D24" s="34"/>
      <c r="E24" s="9">
        <f>E20</f>
        <v>87055465.79234907</v>
      </c>
    </row>
    <row r="25" spans="2:5" ht="15" customHeight="1" x14ac:dyDescent="0.25">
      <c r="B25" s="59" t="s">
        <v>850</v>
      </c>
      <c r="C25" s="61">
        <f>AU!$C$51</f>
        <v>0.05</v>
      </c>
      <c r="D25" s="34"/>
      <c r="E25" s="10">
        <f>C25*E23</f>
        <v>14459325.860050274</v>
      </c>
    </row>
    <row r="26" spans="2:5" ht="15" customHeight="1" x14ac:dyDescent="0.25">
      <c r="B26" s="62" t="s">
        <v>612</v>
      </c>
      <c r="C26" s="15"/>
      <c r="D26" s="15"/>
      <c r="E26" s="63">
        <f>SUM(E24:E25)</f>
        <v>101514791.65239935</v>
      </c>
    </row>
    <row r="27" spans="2:5" ht="15" customHeight="1" x14ac:dyDescent="0.25">
      <c r="B27" s="36" t="s">
        <v>616</v>
      </c>
      <c r="C27" s="60">
        <f>E26/E23</f>
        <v>0.35103570054007482</v>
      </c>
      <c r="D27" s="34"/>
      <c r="E27" s="34"/>
    </row>
    <row r="28" spans="2:5" ht="15" customHeight="1" x14ac:dyDescent="0.25">
      <c r="B28" s="112" t="s">
        <v>613</v>
      </c>
      <c r="C28" s="113"/>
      <c r="D28" s="113"/>
      <c r="E28" s="114">
        <f>E23+E26</f>
        <v>390701308.85340482</v>
      </c>
    </row>
    <row r="29" spans="2:5" ht="15" customHeight="1" x14ac:dyDescent="0.25">
      <c r="B29" s="115" t="s">
        <v>842</v>
      </c>
      <c r="C29" s="116">
        <f>PRESUPUESTO!$F$80</f>
        <v>0.02</v>
      </c>
      <c r="D29" s="34"/>
      <c r="E29" s="117">
        <f>C29*E28</f>
        <v>7814026.1770680966</v>
      </c>
    </row>
    <row r="30" spans="2:5" ht="15" customHeight="1" x14ac:dyDescent="0.25">
      <c r="B30" s="115" t="s">
        <v>843</v>
      </c>
      <c r="C30" s="116">
        <f>PRESUPUESTO!$F$81</f>
        <v>0.19</v>
      </c>
      <c r="D30" s="34"/>
      <c r="E30" s="117">
        <f>C30*E29</f>
        <v>1484664.9736429383</v>
      </c>
    </row>
    <row r="31" spans="2:5" ht="15" customHeight="1" x14ac:dyDescent="0.25">
      <c r="B31" s="118" t="s">
        <v>607</v>
      </c>
      <c r="C31" s="34"/>
      <c r="D31" s="34"/>
      <c r="E31" s="119">
        <f>E28+E29+E30</f>
        <v>400000000.00411588</v>
      </c>
    </row>
    <row r="33" spans="2:5" x14ac:dyDescent="0.25">
      <c r="B33" s="16" t="s">
        <v>600</v>
      </c>
    </row>
    <row r="34" spans="2:5" x14ac:dyDescent="0.25">
      <c r="B34" s="3" t="s">
        <v>111</v>
      </c>
      <c r="C34" s="3" t="s">
        <v>123</v>
      </c>
      <c r="D34" s="3"/>
      <c r="E34" s="3" t="s">
        <v>124</v>
      </c>
    </row>
    <row r="35" spans="2:5" x14ac:dyDescent="0.25">
      <c r="B35" s="59" t="s">
        <v>615</v>
      </c>
      <c r="C35" s="61"/>
      <c r="D35" s="34"/>
      <c r="E35" s="10">
        <f>E23</f>
        <v>289186517.20100546</v>
      </c>
    </row>
    <row r="36" spans="2:5" x14ac:dyDescent="0.25">
      <c r="B36" s="59" t="s">
        <v>601</v>
      </c>
      <c r="C36" s="68">
        <v>0.04</v>
      </c>
      <c r="D36" s="34"/>
      <c r="E36" s="10">
        <f t="shared" ref="E36:E42" si="1">C36*$E$35</f>
        <v>11567460.688040219</v>
      </c>
    </row>
    <row r="37" spans="2:5" x14ac:dyDescent="0.25">
      <c r="B37" s="59" t="s">
        <v>602</v>
      </c>
      <c r="C37" s="68">
        <v>0.02</v>
      </c>
      <c r="D37" s="34"/>
      <c r="E37" s="10">
        <f t="shared" si="1"/>
        <v>5783730.3440201096</v>
      </c>
    </row>
    <row r="38" spans="2:5" x14ac:dyDescent="0.25">
      <c r="B38" s="59" t="s">
        <v>603</v>
      </c>
      <c r="C38" s="68">
        <v>1.4999999999999999E-2</v>
      </c>
      <c r="D38" s="34"/>
      <c r="E38" s="10">
        <f t="shared" si="1"/>
        <v>4337797.7580150813</v>
      </c>
    </row>
    <row r="39" spans="2:5" x14ac:dyDescent="0.25">
      <c r="B39" s="59" t="s">
        <v>604</v>
      </c>
      <c r="C39" s="68">
        <v>0.05</v>
      </c>
      <c r="D39" s="34"/>
      <c r="E39" s="10">
        <f t="shared" si="1"/>
        <v>14459325.860050274</v>
      </c>
    </row>
    <row r="40" spans="2:5" x14ac:dyDescent="0.25">
      <c r="B40" s="59" t="s">
        <v>605</v>
      </c>
      <c r="C40" s="68">
        <v>0.02</v>
      </c>
      <c r="D40" s="34"/>
      <c r="E40" s="10">
        <f t="shared" si="1"/>
        <v>5783730.3440201096</v>
      </c>
    </row>
    <row r="41" spans="2:5" x14ac:dyDescent="0.25">
      <c r="B41" s="59" t="s">
        <v>608</v>
      </c>
      <c r="C41" s="61">
        <f>2%*8%</f>
        <v>1.6000000000000001E-3</v>
      </c>
      <c r="D41" s="34"/>
      <c r="E41" s="10">
        <f t="shared" si="1"/>
        <v>462698.42752160877</v>
      </c>
    </row>
    <row r="42" spans="2:5" x14ac:dyDescent="0.25">
      <c r="B42" s="59" t="s">
        <v>609</v>
      </c>
      <c r="C42" s="68">
        <v>0.01</v>
      </c>
      <c r="D42" s="34"/>
      <c r="E42" s="10">
        <f t="shared" si="1"/>
        <v>2891865.1720100548</v>
      </c>
    </row>
    <row r="43" spans="2:5" x14ac:dyDescent="0.25">
      <c r="B43" s="62" t="s">
        <v>606</v>
      </c>
      <c r="C43" s="69">
        <f>SUM(C36:C42)</f>
        <v>0.15659999999999999</v>
      </c>
      <c r="D43" s="15"/>
      <c r="E43" s="63">
        <f>SUM(E36:E42)</f>
        <v>45286608.593677461</v>
      </c>
    </row>
    <row r="45" spans="2:5" x14ac:dyDescent="0.25">
      <c r="B45" s="102" t="s">
        <v>796</v>
      </c>
      <c r="C45" s="103"/>
      <c r="D45" s="103"/>
    </row>
    <row r="46" spans="2:5" x14ac:dyDescent="0.25">
      <c r="B46" s="101" t="s">
        <v>797</v>
      </c>
      <c r="C46" s="101" t="s">
        <v>124</v>
      </c>
      <c r="D46" s="101" t="s">
        <v>215</v>
      </c>
    </row>
    <row r="47" spans="2:5" x14ac:dyDescent="0.25">
      <c r="B47" s="96" t="s">
        <v>0</v>
      </c>
      <c r="C47" s="97">
        <v>1750905</v>
      </c>
      <c r="D47" s="98" t="s">
        <v>798</v>
      </c>
    </row>
    <row r="48" spans="2:5" x14ac:dyDescent="0.25">
      <c r="B48" s="96" t="s">
        <v>1</v>
      </c>
      <c r="C48" s="97">
        <v>249095</v>
      </c>
      <c r="D48" s="98" t="s">
        <v>2</v>
      </c>
    </row>
    <row r="49" spans="2:4" x14ac:dyDescent="0.25">
      <c r="B49" s="96" t="s">
        <v>845</v>
      </c>
      <c r="C49" s="99">
        <v>30</v>
      </c>
      <c r="D49" s="98" t="s">
        <v>846</v>
      </c>
    </row>
    <row r="50" spans="2:4" x14ac:dyDescent="0.25">
      <c r="B50" s="96" t="s">
        <v>3</v>
      </c>
      <c r="C50" s="99">
        <v>8</v>
      </c>
      <c r="D50" s="98" t="s">
        <v>4</v>
      </c>
    </row>
    <row r="51" spans="2:4" x14ac:dyDescent="0.25">
      <c r="B51" s="96" t="s">
        <v>5</v>
      </c>
      <c r="C51" s="100">
        <v>0.05</v>
      </c>
      <c r="D51" s="98"/>
    </row>
    <row r="52" spans="2:4" hidden="1" x14ac:dyDescent="0.25">
      <c r="B52" s="121" t="s">
        <v>851</v>
      </c>
      <c r="C52" s="123">
        <v>400000000</v>
      </c>
      <c r="D52" s="122" t="s">
        <v>852</v>
      </c>
    </row>
  </sheetData>
  <pageMargins left="0.75" right="0.75" top="1" bottom="1" header="0.511811023622047" footer="0.511811023622047"/>
  <pageSetup paperSize="9" orientation="portrait" horizontalDpi="300" verticalDpi="30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J223"/>
  <sheetViews>
    <sheetView showGridLines="0" zoomScaleNormal="100" workbookViewId="0">
      <pane xSplit="1" ySplit="4" topLeftCell="B222" activePane="bottomRight" state="frozen"/>
      <selection pane="topRight"/>
      <selection pane="bottomLeft"/>
      <selection pane="bottomRight" activeCell="B225" sqref="B225"/>
    </sheetView>
  </sheetViews>
  <sheetFormatPr baseColWidth="10" defaultColWidth="8.7109375" defaultRowHeight="15" x14ac:dyDescent="0.25"/>
  <cols>
    <col min="1" max="1" width="3" customWidth="1"/>
    <col min="2" max="2" width="7" customWidth="1"/>
    <col min="3" max="3" width="40" customWidth="1"/>
    <col min="4" max="4" width="10" customWidth="1"/>
    <col min="5" max="5" width="9" customWidth="1"/>
    <col min="6" max="6" width="10" customWidth="1"/>
    <col min="7" max="7" width="8" customWidth="1"/>
    <col min="8" max="8" width="12" customWidth="1"/>
    <col min="9" max="9" width="7" customWidth="1"/>
    <col min="10" max="10" width="34" style="144" customWidth="1"/>
  </cols>
  <sheetData>
    <row r="2" spans="2:10" ht="16.149999999999999" customHeight="1" x14ac:dyDescent="0.25">
      <c r="B2" s="1" t="s">
        <v>127</v>
      </c>
    </row>
    <row r="4" spans="2:10" ht="23.85" customHeight="1" x14ac:dyDescent="0.25">
      <c r="B4" s="3" t="s">
        <v>7</v>
      </c>
      <c r="C4" s="3" t="s">
        <v>8</v>
      </c>
      <c r="D4" s="3" t="s">
        <v>128</v>
      </c>
      <c r="E4" s="3" t="s">
        <v>129</v>
      </c>
      <c r="F4" s="3" t="s">
        <v>130</v>
      </c>
      <c r="G4" s="3" t="s">
        <v>131</v>
      </c>
      <c r="H4" s="3" t="s">
        <v>132</v>
      </c>
      <c r="I4" s="3" t="s">
        <v>9</v>
      </c>
      <c r="J4" s="3" t="s">
        <v>133</v>
      </c>
    </row>
    <row r="5" spans="2:10" ht="15" customHeight="1" x14ac:dyDescent="0.25">
      <c r="B5" s="53" t="s">
        <v>15</v>
      </c>
      <c r="C5" s="54" t="s">
        <v>16</v>
      </c>
      <c r="D5" s="32"/>
      <c r="E5" s="32"/>
      <c r="F5" s="32"/>
      <c r="G5" s="32"/>
      <c r="H5" s="32"/>
      <c r="I5" s="32"/>
      <c r="J5" s="145"/>
    </row>
    <row r="6" spans="2:10" ht="15" customHeight="1" x14ac:dyDescent="0.25">
      <c r="B6" s="34"/>
      <c r="C6" s="7" t="s">
        <v>134</v>
      </c>
      <c r="D6" s="46">
        <v>335.24</v>
      </c>
      <c r="E6" s="46">
        <v>1</v>
      </c>
      <c r="F6" s="46">
        <v>1</v>
      </c>
      <c r="G6" s="55">
        <v>1</v>
      </c>
      <c r="H6" s="56">
        <f>D6*E6*F6*G6</f>
        <v>335.24</v>
      </c>
      <c r="I6" s="34"/>
      <c r="J6" s="146"/>
    </row>
    <row r="7" spans="2:10" ht="22.35" customHeight="1" x14ac:dyDescent="0.25">
      <c r="B7" s="34"/>
      <c r="C7" s="35" t="s">
        <v>135</v>
      </c>
      <c r="D7" s="34"/>
      <c r="E7" s="34"/>
      <c r="F7" s="34"/>
      <c r="G7" s="34"/>
      <c r="H7" s="57">
        <f>SUM(H6)</f>
        <v>335.24</v>
      </c>
      <c r="I7" s="37" t="s">
        <v>17</v>
      </c>
      <c r="J7" s="22" t="s">
        <v>136</v>
      </c>
    </row>
    <row r="8" spans="2:10" ht="15" customHeight="1" x14ac:dyDescent="0.25">
      <c r="B8" s="53" t="s">
        <v>18</v>
      </c>
      <c r="C8" s="54" t="s">
        <v>19</v>
      </c>
      <c r="D8" s="32"/>
      <c r="E8" s="32"/>
      <c r="F8" s="32"/>
      <c r="G8" s="32"/>
      <c r="H8" s="32"/>
      <c r="I8" s="32"/>
      <c r="J8" s="145"/>
    </row>
    <row r="9" spans="2:10" ht="15" customHeight="1" x14ac:dyDescent="0.25">
      <c r="B9" s="34"/>
      <c r="C9" s="7" t="s">
        <v>137</v>
      </c>
      <c r="D9" s="46">
        <v>335.24</v>
      </c>
      <c r="E9" s="46">
        <v>1</v>
      </c>
      <c r="F9" s="46">
        <v>1</v>
      </c>
      <c r="G9" s="55">
        <v>1</v>
      </c>
      <c r="H9" s="56">
        <f>D9*E9*F9*G9</f>
        <v>335.24</v>
      </c>
      <c r="I9" s="34"/>
      <c r="J9" s="146"/>
    </row>
    <row r="10" spans="2:10" ht="15" customHeight="1" x14ac:dyDescent="0.25">
      <c r="B10" s="34"/>
      <c r="C10" s="35" t="s">
        <v>135</v>
      </c>
      <c r="D10" s="34"/>
      <c r="E10" s="34"/>
      <c r="F10" s="34"/>
      <c r="G10" s="34"/>
      <c r="H10" s="57">
        <f>SUM(H9)</f>
        <v>335.24</v>
      </c>
      <c r="I10" s="37" t="s">
        <v>17</v>
      </c>
      <c r="J10" s="22"/>
    </row>
    <row r="11" spans="2:10" ht="15" customHeight="1" x14ac:dyDescent="0.25">
      <c r="B11" s="53" t="s">
        <v>23</v>
      </c>
      <c r="C11" s="54" t="s">
        <v>24</v>
      </c>
      <c r="D11" s="32"/>
      <c r="E11" s="32"/>
      <c r="F11" s="32"/>
      <c r="G11" s="32"/>
      <c r="H11" s="32"/>
      <c r="I11" s="32"/>
      <c r="J11" s="145"/>
    </row>
    <row r="12" spans="2:10" ht="15" customHeight="1" x14ac:dyDescent="0.25">
      <c r="B12" s="34"/>
      <c r="C12" s="7" t="s">
        <v>138</v>
      </c>
      <c r="D12" s="46">
        <v>9.2100000000000009</v>
      </c>
      <c r="E12" s="46">
        <v>0.5</v>
      </c>
      <c r="F12" s="46">
        <v>0.4</v>
      </c>
      <c r="G12" s="55">
        <v>1</v>
      </c>
      <c r="H12" s="56">
        <f t="shared" ref="H12:H30" si="0">D12*E12*F12*G12</f>
        <v>1.8420000000000003</v>
      </c>
      <c r="I12" s="34"/>
      <c r="J12" s="146"/>
    </row>
    <row r="13" spans="2:10" ht="15" customHeight="1" x14ac:dyDescent="0.25">
      <c r="B13" s="34"/>
      <c r="C13" s="7" t="s">
        <v>139</v>
      </c>
      <c r="D13" s="46">
        <v>9.2100000000000009</v>
      </c>
      <c r="E13" s="46">
        <v>0.5</v>
      </c>
      <c r="F13" s="46">
        <v>0.4</v>
      </c>
      <c r="G13" s="55">
        <v>1</v>
      </c>
      <c r="H13" s="56">
        <f t="shared" si="0"/>
        <v>1.8420000000000003</v>
      </c>
      <c r="I13" s="34"/>
      <c r="J13" s="146"/>
    </row>
    <row r="14" spans="2:10" ht="15" customHeight="1" x14ac:dyDescent="0.25">
      <c r="B14" s="34"/>
      <c r="C14" s="7" t="s">
        <v>140</v>
      </c>
      <c r="D14" s="46">
        <v>7.5</v>
      </c>
      <c r="E14" s="46">
        <v>0.5</v>
      </c>
      <c r="F14" s="46">
        <v>0.4</v>
      </c>
      <c r="G14" s="55">
        <v>1</v>
      </c>
      <c r="H14" s="56">
        <f t="shared" si="0"/>
        <v>1.5</v>
      </c>
      <c r="I14" s="34"/>
      <c r="J14" s="146"/>
    </row>
    <row r="15" spans="2:10" ht="15" customHeight="1" x14ac:dyDescent="0.25">
      <c r="B15" s="34"/>
      <c r="C15" s="7" t="s">
        <v>141</v>
      </c>
      <c r="D15" s="46">
        <v>3.55</v>
      </c>
      <c r="E15" s="46">
        <v>0.5</v>
      </c>
      <c r="F15" s="46">
        <v>0.4</v>
      </c>
      <c r="G15" s="55">
        <v>1</v>
      </c>
      <c r="H15" s="56">
        <f t="shared" si="0"/>
        <v>0.71</v>
      </c>
      <c r="I15" s="34"/>
      <c r="J15" s="146"/>
    </row>
    <row r="16" spans="2:10" ht="15" customHeight="1" x14ac:dyDescent="0.25">
      <c r="B16" s="34"/>
      <c r="C16" s="7" t="s">
        <v>142</v>
      </c>
      <c r="D16" s="46">
        <v>3.56</v>
      </c>
      <c r="E16" s="46">
        <v>0.5</v>
      </c>
      <c r="F16" s="46">
        <v>0.4</v>
      </c>
      <c r="G16" s="55">
        <v>1</v>
      </c>
      <c r="H16" s="56">
        <f t="shared" si="0"/>
        <v>0.71200000000000008</v>
      </c>
      <c r="I16" s="34"/>
      <c r="J16" s="146"/>
    </row>
    <row r="17" spans="2:10" ht="15" customHeight="1" x14ac:dyDescent="0.25">
      <c r="B17" s="34"/>
      <c r="C17" s="7" t="s">
        <v>143</v>
      </c>
      <c r="D17" s="46">
        <v>9.2100000000000009</v>
      </c>
      <c r="E17" s="46">
        <v>0.5</v>
      </c>
      <c r="F17" s="46">
        <v>0.4</v>
      </c>
      <c r="G17" s="55">
        <v>1</v>
      </c>
      <c r="H17" s="56">
        <f t="shared" si="0"/>
        <v>1.8420000000000003</v>
      </c>
      <c r="I17" s="34"/>
      <c r="J17" s="146"/>
    </row>
    <row r="18" spans="2:10" ht="15" customHeight="1" x14ac:dyDescent="0.25">
      <c r="B18" s="34"/>
      <c r="C18" s="7" t="s">
        <v>144</v>
      </c>
      <c r="D18" s="46">
        <v>8.8000000000000007</v>
      </c>
      <c r="E18" s="46">
        <v>0.5</v>
      </c>
      <c r="F18" s="46">
        <v>0.4</v>
      </c>
      <c r="G18" s="55">
        <v>1</v>
      </c>
      <c r="H18" s="56">
        <f t="shared" si="0"/>
        <v>1.7600000000000002</v>
      </c>
      <c r="I18" s="34"/>
      <c r="J18" s="146"/>
    </row>
    <row r="19" spans="2:10" ht="15" customHeight="1" x14ac:dyDescent="0.25">
      <c r="B19" s="34"/>
      <c r="C19" s="7" t="s">
        <v>145</v>
      </c>
      <c r="D19" s="46">
        <v>8.8000000000000007</v>
      </c>
      <c r="E19" s="46">
        <v>0.5</v>
      </c>
      <c r="F19" s="46">
        <v>0.4</v>
      </c>
      <c r="G19" s="55">
        <v>1</v>
      </c>
      <c r="H19" s="56">
        <f t="shared" si="0"/>
        <v>1.7600000000000002</v>
      </c>
      <c r="I19" s="34"/>
      <c r="J19" s="146"/>
    </row>
    <row r="20" spans="2:10" ht="15" customHeight="1" x14ac:dyDescent="0.25">
      <c r="B20" s="34"/>
      <c r="C20" s="7" t="s">
        <v>146</v>
      </c>
      <c r="D20" s="46">
        <v>3.61</v>
      </c>
      <c r="E20" s="46">
        <v>0.5</v>
      </c>
      <c r="F20" s="46">
        <v>0.4</v>
      </c>
      <c r="G20" s="55">
        <v>1</v>
      </c>
      <c r="H20" s="56">
        <f t="shared" si="0"/>
        <v>0.72199999999999998</v>
      </c>
      <c r="I20" s="34"/>
      <c r="J20" s="146"/>
    </row>
    <row r="21" spans="2:10" ht="15" customHeight="1" x14ac:dyDescent="0.25">
      <c r="B21" s="34"/>
      <c r="C21" s="7" t="s">
        <v>147</v>
      </c>
      <c r="D21" s="46">
        <v>8.8000000000000007</v>
      </c>
      <c r="E21" s="46">
        <v>0.5</v>
      </c>
      <c r="F21" s="46">
        <v>0.4</v>
      </c>
      <c r="G21" s="55">
        <v>1</v>
      </c>
      <c r="H21" s="56">
        <f t="shared" si="0"/>
        <v>1.7600000000000002</v>
      </c>
      <c r="I21" s="34"/>
      <c r="J21" s="146"/>
    </row>
    <row r="22" spans="2:10" ht="15" customHeight="1" x14ac:dyDescent="0.25">
      <c r="B22" s="34"/>
      <c r="C22" s="7" t="s">
        <v>148</v>
      </c>
      <c r="D22" s="46">
        <v>8.8000000000000007</v>
      </c>
      <c r="E22" s="46">
        <v>0.5</v>
      </c>
      <c r="F22" s="46">
        <v>0.4</v>
      </c>
      <c r="G22" s="55">
        <v>1</v>
      </c>
      <c r="H22" s="56">
        <f t="shared" si="0"/>
        <v>1.7600000000000002</v>
      </c>
      <c r="I22" s="34"/>
      <c r="J22" s="146"/>
    </row>
    <row r="23" spans="2:10" ht="15" customHeight="1" x14ac:dyDescent="0.25">
      <c r="B23" s="34"/>
      <c r="C23" s="7" t="s">
        <v>149</v>
      </c>
      <c r="D23" s="46">
        <v>4.67</v>
      </c>
      <c r="E23" s="46">
        <v>0.5</v>
      </c>
      <c r="F23" s="46">
        <v>0.4</v>
      </c>
      <c r="G23" s="55">
        <v>1</v>
      </c>
      <c r="H23" s="56">
        <f t="shared" si="0"/>
        <v>0.93400000000000005</v>
      </c>
      <c r="I23" s="34"/>
      <c r="J23" s="146"/>
    </row>
    <row r="24" spans="2:10" ht="15" customHeight="1" x14ac:dyDescent="0.25">
      <c r="B24" s="34"/>
      <c r="C24" s="7" t="s">
        <v>150</v>
      </c>
      <c r="D24" s="46">
        <v>17.72</v>
      </c>
      <c r="E24" s="46">
        <v>0.5</v>
      </c>
      <c r="F24" s="46">
        <v>0.4</v>
      </c>
      <c r="G24" s="55">
        <v>1</v>
      </c>
      <c r="H24" s="56">
        <f t="shared" si="0"/>
        <v>3.544</v>
      </c>
      <c r="I24" s="34"/>
      <c r="J24" s="146"/>
    </row>
    <row r="25" spans="2:10" ht="15" customHeight="1" x14ac:dyDescent="0.25">
      <c r="B25" s="34"/>
      <c r="C25" s="7" t="s">
        <v>151</v>
      </c>
      <c r="D25" s="46">
        <v>6.74</v>
      </c>
      <c r="E25" s="46">
        <v>0.5</v>
      </c>
      <c r="F25" s="46">
        <v>0.4</v>
      </c>
      <c r="G25" s="55">
        <v>1</v>
      </c>
      <c r="H25" s="56">
        <f t="shared" si="0"/>
        <v>1.3480000000000001</v>
      </c>
      <c r="I25" s="34"/>
      <c r="J25" s="146"/>
    </row>
    <row r="26" spans="2:10" ht="15" customHeight="1" x14ac:dyDescent="0.25">
      <c r="B26" s="34"/>
      <c r="C26" s="7" t="s">
        <v>152</v>
      </c>
      <c r="D26" s="46">
        <v>7.13</v>
      </c>
      <c r="E26" s="46">
        <v>0.5</v>
      </c>
      <c r="F26" s="46">
        <v>0.4</v>
      </c>
      <c r="G26" s="55">
        <v>1</v>
      </c>
      <c r="H26" s="56">
        <f t="shared" si="0"/>
        <v>1.4260000000000002</v>
      </c>
      <c r="I26" s="34"/>
      <c r="J26" s="146"/>
    </row>
    <row r="27" spans="2:10" ht="15" customHeight="1" x14ac:dyDescent="0.25">
      <c r="B27" s="34"/>
      <c r="C27" s="7" t="s">
        <v>153</v>
      </c>
      <c r="D27" s="46">
        <v>2.08</v>
      </c>
      <c r="E27" s="46">
        <v>0.5</v>
      </c>
      <c r="F27" s="46">
        <v>0.4</v>
      </c>
      <c r="G27" s="55">
        <v>1</v>
      </c>
      <c r="H27" s="56">
        <f t="shared" si="0"/>
        <v>0.41600000000000004</v>
      </c>
      <c r="I27" s="34"/>
      <c r="J27" s="146"/>
    </row>
    <row r="28" spans="2:10" ht="15" customHeight="1" x14ac:dyDescent="0.25">
      <c r="B28" s="34"/>
      <c r="C28" s="7" t="s">
        <v>154</v>
      </c>
      <c r="D28" s="46">
        <v>10.59</v>
      </c>
      <c r="E28" s="46">
        <v>0.5</v>
      </c>
      <c r="F28" s="46">
        <v>0.4</v>
      </c>
      <c r="G28" s="55">
        <v>1</v>
      </c>
      <c r="H28" s="56">
        <f t="shared" si="0"/>
        <v>2.1179999999999999</v>
      </c>
      <c r="I28" s="34"/>
      <c r="J28" s="146"/>
    </row>
    <row r="29" spans="2:10" ht="15" customHeight="1" x14ac:dyDescent="0.25">
      <c r="B29" s="34"/>
      <c r="C29" s="7" t="s">
        <v>771</v>
      </c>
      <c r="D29" s="46">
        <f>$D$168</f>
        <v>100</v>
      </c>
      <c r="E29" s="46">
        <v>0.2</v>
      </c>
      <c r="F29" s="46">
        <v>0.25</v>
      </c>
      <c r="G29" s="55">
        <v>1</v>
      </c>
      <c r="H29" s="56">
        <f t="shared" si="0"/>
        <v>5</v>
      </c>
      <c r="I29" s="34"/>
      <c r="J29" s="146" t="s">
        <v>757</v>
      </c>
    </row>
    <row r="30" spans="2:10" ht="15" customHeight="1" x14ac:dyDescent="0.25">
      <c r="B30" s="34"/>
      <c r="C30" s="7" t="s">
        <v>155</v>
      </c>
      <c r="D30" s="46">
        <v>40</v>
      </c>
      <c r="E30" s="46">
        <v>1</v>
      </c>
      <c r="F30" s="46">
        <v>0.2</v>
      </c>
      <c r="G30" s="55">
        <v>1</v>
      </c>
      <c r="H30" s="56">
        <f t="shared" si="0"/>
        <v>8</v>
      </c>
      <c r="I30" s="34"/>
      <c r="J30" s="146"/>
    </row>
    <row r="31" spans="2:10" ht="15" customHeight="1" x14ac:dyDescent="0.25">
      <c r="B31" s="34"/>
      <c r="C31" s="7" t="s">
        <v>690</v>
      </c>
      <c r="D31" s="46">
        <v>1.3</v>
      </c>
      <c r="E31" s="46">
        <v>1.3</v>
      </c>
      <c r="F31" s="46">
        <v>0.65</v>
      </c>
      <c r="G31" s="55">
        <v>10</v>
      </c>
      <c r="H31" s="56">
        <f>D31*E31*F31*G31</f>
        <v>10.985000000000003</v>
      </c>
      <c r="I31" s="34"/>
      <c r="J31" s="146" t="s">
        <v>691</v>
      </c>
    </row>
    <row r="32" spans="2:10" ht="15" customHeight="1" x14ac:dyDescent="0.25">
      <c r="B32" s="34"/>
      <c r="C32" s="7" t="s">
        <v>692</v>
      </c>
      <c r="D32" s="46">
        <v>1.3</v>
      </c>
      <c r="E32" s="46">
        <v>1.3</v>
      </c>
      <c r="F32" s="46">
        <v>0.65</v>
      </c>
      <c r="G32" s="55">
        <v>2</v>
      </c>
      <c r="H32" s="56">
        <f>D32*E32*F32*G32</f>
        <v>2.1970000000000005</v>
      </c>
      <c r="I32" s="34"/>
      <c r="J32" s="146" t="s">
        <v>693</v>
      </c>
    </row>
    <row r="33" spans="2:10" ht="22.35" customHeight="1" x14ac:dyDescent="0.25">
      <c r="B33" s="34"/>
      <c r="C33" s="35" t="s">
        <v>135</v>
      </c>
      <c r="D33" s="34"/>
      <c r="E33" s="34"/>
      <c r="F33" s="34"/>
      <c r="G33" s="34"/>
      <c r="H33" s="57">
        <f>SUM(H12:H32)</f>
        <v>52.178000000000011</v>
      </c>
      <c r="I33" s="37" t="s">
        <v>25</v>
      </c>
      <c r="J33" s="22" t="s">
        <v>156</v>
      </c>
    </row>
    <row r="34" spans="2:10" ht="15" customHeight="1" x14ac:dyDescent="0.25">
      <c r="B34" s="53" t="s">
        <v>28</v>
      </c>
      <c r="C34" s="54" t="s">
        <v>29</v>
      </c>
      <c r="D34" s="32"/>
      <c r="E34" s="32"/>
      <c r="F34" s="32"/>
      <c r="G34" s="32"/>
      <c r="H34" s="32"/>
      <c r="I34" s="32"/>
      <c r="J34" s="145"/>
    </row>
    <row r="35" spans="2:10" ht="15" customHeight="1" x14ac:dyDescent="0.25">
      <c r="B35" s="34"/>
      <c r="C35" s="7" t="s">
        <v>157</v>
      </c>
      <c r="D35" s="46">
        <v>129.97999999999999</v>
      </c>
      <c r="E35" s="46">
        <v>0.5</v>
      </c>
      <c r="F35" s="46">
        <v>0.05</v>
      </c>
      <c r="G35" s="55">
        <v>1</v>
      </c>
      <c r="H35" s="56">
        <f>D35*E35*F35*G35</f>
        <v>3.2494999999999998</v>
      </c>
      <c r="I35" s="34"/>
      <c r="J35" s="146"/>
    </row>
    <row r="36" spans="2:10" ht="15" customHeight="1" x14ac:dyDescent="0.25">
      <c r="B36" s="34"/>
      <c r="C36" s="7" t="s">
        <v>694</v>
      </c>
      <c r="D36" s="46">
        <v>1.1000000000000001</v>
      </c>
      <c r="E36" s="46">
        <v>1.1000000000000001</v>
      </c>
      <c r="F36" s="46">
        <v>0.05</v>
      </c>
      <c r="G36" s="55">
        <v>12</v>
      </c>
      <c r="H36" s="56">
        <f>D36*E36*F36*G36</f>
        <v>0.7260000000000002</v>
      </c>
      <c r="I36" s="34"/>
      <c r="J36" s="146" t="s">
        <v>695</v>
      </c>
    </row>
    <row r="37" spans="2:10" ht="15" customHeight="1" x14ac:dyDescent="0.25">
      <c r="B37" s="34"/>
      <c r="C37" s="35" t="s">
        <v>135</v>
      </c>
      <c r="D37" s="34"/>
      <c r="E37" s="34"/>
      <c r="F37" s="34"/>
      <c r="G37" s="34"/>
      <c r="H37" s="57">
        <f>SUM(H35:H36)</f>
        <v>3.9755000000000003</v>
      </c>
      <c r="I37" s="37" t="s">
        <v>25</v>
      </c>
      <c r="J37" s="22" t="s">
        <v>158</v>
      </c>
    </row>
    <row r="38" spans="2:10" ht="15" customHeight="1" x14ac:dyDescent="0.25">
      <c r="B38" s="53" t="s">
        <v>30</v>
      </c>
      <c r="C38" s="54" t="s">
        <v>31</v>
      </c>
      <c r="D38" s="32"/>
      <c r="E38" s="32"/>
      <c r="F38" s="32"/>
      <c r="G38" s="32"/>
      <c r="H38" s="32"/>
      <c r="I38" s="32"/>
      <c r="J38" s="145"/>
    </row>
    <row r="39" spans="2:10" ht="15" customHeight="1" x14ac:dyDescent="0.25">
      <c r="B39" s="34"/>
      <c r="C39" s="7" t="s">
        <v>159</v>
      </c>
      <c r="D39" s="46">
        <v>9.2100000000000009</v>
      </c>
      <c r="E39" s="46">
        <v>0.4</v>
      </c>
      <c r="F39" s="46">
        <v>0.3</v>
      </c>
      <c r="G39" s="55">
        <v>1</v>
      </c>
      <c r="H39" s="56">
        <f t="shared" ref="H39:H49" si="1">D39*E39*F39*G39</f>
        <v>1.1052000000000002</v>
      </c>
      <c r="I39" s="34"/>
      <c r="J39" s="146"/>
    </row>
    <row r="40" spans="2:10" ht="15" customHeight="1" x14ac:dyDescent="0.25">
      <c r="B40" s="34"/>
      <c r="C40" s="7" t="s">
        <v>160</v>
      </c>
      <c r="D40" s="46">
        <v>9.2100000000000009</v>
      </c>
      <c r="E40" s="46">
        <v>0.4</v>
      </c>
      <c r="F40" s="46">
        <v>0.3</v>
      </c>
      <c r="G40" s="55">
        <v>1</v>
      </c>
      <c r="H40" s="56">
        <f t="shared" si="1"/>
        <v>1.1052000000000002</v>
      </c>
      <c r="I40" s="34"/>
      <c r="J40" s="146"/>
    </row>
    <row r="41" spans="2:10" ht="15" customHeight="1" x14ac:dyDescent="0.25">
      <c r="B41" s="34"/>
      <c r="C41" s="7" t="s">
        <v>161</v>
      </c>
      <c r="D41" s="46">
        <v>7.5</v>
      </c>
      <c r="E41" s="46">
        <v>0.4</v>
      </c>
      <c r="F41" s="46">
        <v>0.3</v>
      </c>
      <c r="G41" s="55">
        <v>1</v>
      </c>
      <c r="H41" s="56">
        <f t="shared" si="1"/>
        <v>0.89999999999999991</v>
      </c>
      <c r="I41" s="34"/>
      <c r="J41" s="146"/>
    </row>
    <row r="42" spans="2:10" ht="15" customHeight="1" x14ac:dyDescent="0.25">
      <c r="B42" s="34"/>
      <c r="C42" s="7" t="s">
        <v>162</v>
      </c>
      <c r="D42" s="46">
        <v>3.55</v>
      </c>
      <c r="E42" s="46">
        <v>0.4</v>
      </c>
      <c r="F42" s="46">
        <v>0.3</v>
      </c>
      <c r="G42" s="55">
        <v>1</v>
      </c>
      <c r="H42" s="56">
        <f t="shared" si="1"/>
        <v>0.42599999999999999</v>
      </c>
      <c r="I42" s="34"/>
      <c r="J42" s="146"/>
    </row>
    <row r="43" spans="2:10" ht="15" customHeight="1" x14ac:dyDescent="0.25">
      <c r="B43" s="34"/>
      <c r="C43" s="7" t="s">
        <v>163</v>
      </c>
      <c r="D43" s="46">
        <v>3.56</v>
      </c>
      <c r="E43" s="46">
        <v>0.4</v>
      </c>
      <c r="F43" s="46">
        <v>0.3</v>
      </c>
      <c r="G43" s="55">
        <v>1</v>
      </c>
      <c r="H43" s="56">
        <f t="shared" si="1"/>
        <v>0.42720000000000002</v>
      </c>
      <c r="I43" s="34"/>
      <c r="J43" s="146"/>
    </row>
    <row r="44" spans="2:10" ht="15" customHeight="1" x14ac:dyDescent="0.25">
      <c r="B44" s="34"/>
      <c r="C44" s="7" t="s">
        <v>164</v>
      </c>
      <c r="D44" s="46">
        <v>9.2100000000000009</v>
      </c>
      <c r="E44" s="46">
        <v>0.4</v>
      </c>
      <c r="F44" s="46">
        <v>0.3</v>
      </c>
      <c r="G44" s="55">
        <v>1</v>
      </c>
      <c r="H44" s="56">
        <f t="shared" si="1"/>
        <v>1.1052000000000002</v>
      </c>
      <c r="I44" s="34"/>
      <c r="J44" s="146"/>
    </row>
    <row r="45" spans="2:10" ht="15" customHeight="1" x14ac:dyDescent="0.25">
      <c r="B45" s="34"/>
      <c r="C45" s="7" t="s">
        <v>165</v>
      </c>
      <c r="D45" s="46">
        <v>8.8000000000000007</v>
      </c>
      <c r="E45" s="46">
        <v>0.4</v>
      </c>
      <c r="F45" s="46">
        <v>0.3</v>
      </c>
      <c r="G45" s="55">
        <v>1</v>
      </c>
      <c r="H45" s="56">
        <f t="shared" si="1"/>
        <v>1.056</v>
      </c>
      <c r="I45" s="34"/>
      <c r="J45" s="146"/>
    </row>
    <row r="46" spans="2:10" ht="15" customHeight="1" x14ac:dyDescent="0.25">
      <c r="B46" s="34"/>
      <c r="C46" s="7" t="s">
        <v>166</v>
      </c>
      <c r="D46" s="46">
        <v>8.8000000000000007</v>
      </c>
      <c r="E46" s="46">
        <v>0.4</v>
      </c>
      <c r="F46" s="46">
        <v>0.3</v>
      </c>
      <c r="G46" s="55">
        <v>1</v>
      </c>
      <c r="H46" s="56">
        <f t="shared" si="1"/>
        <v>1.056</v>
      </c>
      <c r="I46" s="34"/>
      <c r="J46" s="146"/>
    </row>
    <row r="47" spans="2:10" ht="15" customHeight="1" x14ac:dyDescent="0.25">
      <c r="B47" s="34"/>
      <c r="C47" s="7" t="s">
        <v>167</v>
      </c>
      <c r="D47" s="46">
        <v>3.61</v>
      </c>
      <c r="E47" s="46">
        <v>0.4</v>
      </c>
      <c r="F47" s="46">
        <v>0.3</v>
      </c>
      <c r="G47" s="55">
        <v>1</v>
      </c>
      <c r="H47" s="56">
        <f t="shared" si="1"/>
        <v>0.43319999999999997</v>
      </c>
      <c r="I47" s="34"/>
      <c r="J47" s="146"/>
    </row>
    <row r="48" spans="2:10" ht="15" customHeight="1" x14ac:dyDescent="0.25">
      <c r="B48" s="34"/>
      <c r="C48" s="7" t="s">
        <v>168</v>
      </c>
      <c r="D48" s="46">
        <v>8.8000000000000007</v>
      </c>
      <c r="E48" s="46">
        <v>0.4</v>
      </c>
      <c r="F48" s="46">
        <v>0.3</v>
      </c>
      <c r="G48" s="55">
        <v>1</v>
      </c>
      <c r="H48" s="56">
        <f t="shared" si="1"/>
        <v>1.056</v>
      </c>
      <c r="I48" s="34"/>
      <c r="J48" s="146"/>
    </row>
    <row r="49" spans="2:10" ht="15" customHeight="1" x14ac:dyDescent="0.25">
      <c r="B49" s="34"/>
      <c r="C49" s="7" t="s">
        <v>169</v>
      </c>
      <c r="D49" s="46">
        <v>8.8000000000000007</v>
      </c>
      <c r="E49" s="46">
        <v>0.4</v>
      </c>
      <c r="F49" s="46">
        <v>0.3</v>
      </c>
      <c r="G49" s="55">
        <v>1</v>
      </c>
      <c r="H49" s="56">
        <f t="shared" si="1"/>
        <v>1.056</v>
      </c>
      <c r="I49" s="34"/>
      <c r="J49" s="146"/>
    </row>
    <row r="50" spans="2:10" ht="15" customHeight="1" x14ac:dyDescent="0.25">
      <c r="B50" s="34"/>
      <c r="C50" s="35" t="s">
        <v>135</v>
      </c>
      <c r="D50" s="34"/>
      <c r="E50" s="34"/>
      <c r="F50" s="34"/>
      <c r="G50" s="34"/>
      <c r="H50" s="57">
        <f>SUM(H39:H49)</f>
        <v>9.7260000000000026</v>
      </c>
      <c r="I50" s="37" t="s">
        <v>25</v>
      </c>
      <c r="J50" s="22"/>
    </row>
    <row r="51" spans="2:10" ht="15" customHeight="1" x14ac:dyDescent="0.25">
      <c r="B51" s="53" t="s">
        <v>32</v>
      </c>
      <c r="C51" s="54" t="s">
        <v>794</v>
      </c>
      <c r="D51" s="32"/>
      <c r="E51" s="32"/>
      <c r="F51" s="32"/>
      <c r="G51" s="32"/>
      <c r="H51" s="32"/>
      <c r="I51" s="32"/>
      <c r="J51" s="145"/>
    </row>
    <row r="52" spans="2:10" ht="15" customHeight="1" x14ac:dyDescent="0.25">
      <c r="B52" s="34"/>
      <c r="C52" s="7" t="s">
        <v>170</v>
      </c>
      <c r="D52" s="46">
        <v>97</v>
      </c>
      <c r="E52" s="46">
        <v>1</v>
      </c>
      <c r="F52" s="46">
        <v>0.1</v>
      </c>
      <c r="G52" s="55">
        <v>1</v>
      </c>
      <c r="H52" s="56">
        <f>D52*E52*F52*G52</f>
        <v>9.7000000000000011</v>
      </c>
      <c r="I52" s="34"/>
      <c r="J52" s="146"/>
    </row>
    <row r="53" spans="2:10" ht="15" customHeight="1" x14ac:dyDescent="0.25">
      <c r="B53" s="34"/>
      <c r="C53" s="7" t="s">
        <v>171</v>
      </c>
      <c r="D53" s="46">
        <v>77.25</v>
      </c>
      <c r="E53" s="46">
        <v>1</v>
      </c>
      <c r="F53" s="46">
        <v>0.1</v>
      </c>
      <c r="G53" s="55">
        <v>1</v>
      </c>
      <c r="H53" s="56">
        <f>D53*E53*F53*G53</f>
        <v>7.7250000000000005</v>
      </c>
      <c r="I53" s="34"/>
      <c r="J53" s="146"/>
    </row>
    <row r="54" spans="2:10" ht="15" customHeight="1" x14ac:dyDescent="0.25">
      <c r="B54" s="34"/>
      <c r="C54" s="7" t="s">
        <v>172</v>
      </c>
      <c r="D54" s="46">
        <v>6.85</v>
      </c>
      <c r="E54" s="46">
        <v>1</v>
      </c>
      <c r="F54" s="46">
        <v>0.1</v>
      </c>
      <c r="G54" s="55">
        <v>1</v>
      </c>
      <c r="H54" s="56">
        <f>D54*E54*F54*G54</f>
        <v>0.68500000000000005</v>
      </c>
      <c r="I54" s="34"/>
      <c r="J54" s="146"/>
    </row>
    <row r="55" spans="2:10" ht="15" customHeight="1" x14ac:dyDescent="0.25">
      <c r="B55" s="34"/>
      <c r="C55" s="7" t="s">
        <v>173</v>
      </c>
      <c r="D55" s="46">
        <v>8.6999999999999993</v>
      </c>
      <c r="E55" s="46">
        <v>1</v>
      </c>
      <c r="F55" s="46">
        <v>0.1</v>
      </c>
      <c r="G55" s="55">
        <v>1</v>
      </c>
      <c r="H55" s="56">
        <f>D55*E55*F55*G55</f>
        <v>0.87</v>
      </c>
      <c r="I55" s="34"/>
      <c r="J55" s="146"/>
    </row>
    <row r="56" spans="2:10" ht="15" customHeight="1" x14ac:dyDescent="0.25">
      <c r="B56" s="34"/>
      <c r="C56" s="35" t="s">
        <v>135</v>
      </c>
      <c r="D56" s="34"/>
      <c r="E56" s="34"/>
      <c r="F56" s="34"/>
      <c r="G56" s="34"/>
      <c r="H56" s="57">
        <f>SUM(H52:H55)</f>
        <v>18.98</v>
      </c>
      <c r="I56" s="37" t="s">
        <v>25</v>
      </c>
      <c r="J56" s="22"/>
    </row>
    <row r="57" spans="2:10" ht="15" customHeight="1" x14ac:dyDescent="0.25">
      <c r="B57" s="53" t="s">
        <v>33</v>
      </c>
      <c r="C57" s="54" t="s">
        <v>34</v>
      </c>
      <c r="D57" s="32"/>
      <c r="E57" s="32"/>
      <c r="F57" s="32"/>
      <c r="G57" s="32"/>
      <c r="H57" s="32"/>
      <c r="I57" s="32"/>
      <c r="J57" s="145"/>
    </row>
    <row r="58" spans="2:10" ht="15" customHeight="1" x14ac:dyDescent="0.25">
      <c r="B58" s="34"/>
      <c r="C58" s="7" t="s">
        <v>174</v>
      </c>
      <c r="D58" s="46">
        <v>36.85</v>
      </c>
      <c r="E58" s="46">
        <v>0.3</v>
      </c>
      <c r="F58" s="46">
        <v>0.12</v>
      </c>
      <c r="G58" s="55">
        <v>1</v>
      </c>
      <c r="H58" s="56">
        <f>D58*E58*F58*G58</f>
        <v>1.3266</v>
      </c>
      <c r="I58" s="34"/>
      <c r="J58" s="146"/>
    </row>
    <row r="59" spans="2:10" ht="15" customHeight="1" x14ac:dyDescent="0.25">
      <c r="B59" s="34"/>
      <c r="C59" s="7" t="s">
        <v>175</v>
      </c>
      <c r="D59" s="46">
        <v>49.9</v>
      </c>
      <c r="E59" s="46">
        <v>0.3</v>
      </c>
      <c r="F59" s="46">
        <v>0.12</v>
      </c>
      <c r="G59" s="55">
        <v>1</v>
      </c>
      <c r="H59" s="56">
        <f>D59*E59*F59*G59</f>
        <v>1.7963999999999998</v>
      </c>
      <c r="I59" s="34"/>
      <c r="J59" s="146"/>
    </row>
    <row r="60" spans="2:10" ht="15" customHeight="1" x14ac:dyDescent="0.25">
      <c r="B60" s="34"/>
      <c r="C60" s="7" t="s">
        <v>696</v>
      </c>
      <c r="D60" s="46">
        <v>4.22</v>
      </c>
      <c r="E60" s="46">
        <v>0.28000000000000003</v>
      </c>
      <c r="F60" s="46">
        <v>0.24</v>
      </c>
      <c r="G60" s="55">
        <v>1</v>
      </c>
      <c r="H60" s="56">
        <f>D60*E60*F60*G60</f>
        <v>0.283584</v>
      </c>
      <c r="I60" s="34"/>
      <c r="J60" s="146" t="s">
        <v>697</v>
      </c>
    </row>
    <row r="61" spans="2:10" ht="15" customHeight="1" x14ac:dyDescent="0.25">
      <c r="B61" s="34"/>
      <c r="C61" s="35" t="s">
        <v>135</v>
      </c>
      <c r="D61" s="34"/>
      <c r="E61" s="34"/>
      <c r="F61" s="34"/>
      <c r="G61" s="34"/>
      <c r="H61" s="57">
        <f>SUM(H58:H60)</f>
        <v>3.4065839999999996</v>
      </c>
      <c r="I61" s="37" t="s">
        <v>25</v>
      </c>
      <c r="J61" s="22"/>
    </row>
    <row r="62" spans="2:10" ht="15" customHeight="1" x14ac:dyDescent="0.25">
      <c r="B62" s="53" t="s">
        <v>35</v>
      </c>
      <c r="C62" s="54" t="s">
        <v>36</v>
      </c>
      <c r="D62" s="32"/>
      <c r="E62" s="32"/>
      <c r="F62" s="32"/>
      <c r="G62" s="32"/>
      <c r="H62" s="32"/>
      <c r="I62" s="32"/>
      <c r="J62" s="145"/>
    </row>
    <row r="63" spans="2:10" ht="23.85" customHeight="1" x14ac:dyDescent="0.25">
      <c r="B63" s="34"/>
      <c r="C63" s="7" t="s">
        <v>176</v>
      </c>
      <c r="D63" s="46">
        <v>2757.4569999999999</v>
      </c>
      <c r="E63" s="46">
        <v>1</v>
      </c>
      <c r="F63" s="46">
        <v>1</v>
      </c>
      <c r="G63" s="55">
        <v>1</v>
      </c>
      <c r="H63" s="56">
        <f t="shared" ref="H63:H69" si="2">D63*E63*F63*G63</f>
        <v>2757.4569999999999</v>
      </c>
      <c r="I63" s="34"/>
      <c r="J63" s="146"/>
    </row>
    <row r="64" spans="2:10" ht="23.85" customHeight="1" x14ac:dyDescent="0.25">
      <c r="B64" s="34"/>
      <c r="C64" s="7" t="s">
        <v>735</v>
      </c>
      <c r="D64" s="46">
        <v>8.0500000000000007</v>
      </c>
      <c r="E64" s="46">
        <v>0.99399999999999999</v>
      </c>
      <c r="F64" s="46">
        <v>1</v>
      </c>
      <c r="G64" s="55">
        <v>12</v>
      </c>
      <c r="H64" s="56">
        <f t="shared" si="2"/>
        <v>96.020400000000024</v>
      </c>
      <c r="I64" s="34"/>
      <c r="J64" s="146" t="s">
        <v>736</v>
      </c>
    </row>
    <row r="65" spans="2:10" ht="23.85" customHeight="1" x14ac:dyDescent="0.25">
      <c r="B65" s="34"/>
      <c r="C65" s="7" t="s">
        <v>737</v>
      </c>
      <c r="D65" s="46">
        <v>8.0500000000000007</v>
      </c>
      <c r="E65" s="46">
        <v>0.99399999999999999</v>
      </c>
      <c r="F65" s="46">
        <v>1</v>
      </c>
      <c r="G65" s="55">
        <v>12</v>
      </c>
      <c r="H65" s="56">
        <f t="shared" si="2"/>
        <v>96.020400000000024</v>
      </c>
      <c r="I65" s="34"/>
      <c r="J65" s="146" t="s">
        <v>738</v>
      </c>
    </row>
    <row r="66" spans="2:10" ht="23.85" customHeight="1" x14ac:dyDescent="0.25">
      <c r="B66" s="34"/>
      <c r="C66" s="7" t="s">
        <v>698</v>
      </c>
      <c r="D66" s="46">
        <v>26.8</v>
      </c>
      <c r="E66" s="46">
        <v>0.99399999999999999</v>
      </c>
      <c r="F66" s="46">
        <v>1</v>
      </c>
      <c r="G66" s="55">
        <v>10</v>
      </c>
      <c r="H66" s="56">
        <f t="shared" si="2"/>
        <v>266.392</v>
      </c>
      <c r="I66" s="34"/>
      <c r="J66" s="146" t="s">
        <v>739</v>
      </c>
    </row>
    <row r="67" spans="2:10" ht="23.85" customHeight="1" x14ac:dyDescent="0.25">
      <c r="B67" s="34"/>
      <c r="C67" s="7" t="s">
        <v>740</v>
      </c>
      <c r="D67" s="46">
        <v>22</v>
      </c>
      <c r="E67" s="46">
        <v>0.222</v>
      </c>
      <c r="F67" s="46">
        <v>1</v>
      </c>
      <c r="G67" s="55">
        <v>10</v>
      </c>
      <c r="H67" s="56">
        <f t="shared" si="2"/>
        <v>48.84</v>
      </c>
      <c r="I67" s="34"/>
      <c r="J67" s="146" t="s">
        <v>741</v>
      </c>
    </row>
    <row r="68" spans="2:10" ht="23.85" customHeight="1" x14ac:dyDescent="0.25">
      <c r="B68" s="34"/>
      <c r="C68" s="7" t="s">
        <v>699</v>
      </c>
      <c r="D68" s="46">
        <v>32.799999999999997</v>
      </c>
      <c r="E68" s="46">
        <v>0.99399999999999999</v>
      </c>
      <c r="F68" s="46">
        <v>1</v>
      </c>
      <c r="G68" s="55">
        <v>2</v>
      </c>
      <c r="H68" s="56">
        <f t="shared" si="2"/>
        <v>65.206399999999988</v>
      </c>
      <c r="I68" s="34"/>
      <c r="J68" s="146" t="s">
        <v>742</v>
      </c>
    </row>
    <row r="69" spans="2:10" ht="23.85" customHeight="1" x14ac:dyDescent="0.25">
      <c r="B69" s="34"/>
      <c r="C69" s="7" t="s">
        <v>743</v>
      </c>
      <c r="D69" s="46">
        <v>26</v>
      </c>
      <c r="E69" s="46">
        <v>0.222</v>
      </c>
      <c r="F69" s="46">
        <v>1</v>
      </c>
      <c r="G69" s="55">
        <v>2</v>
      </c>
      <c r="H69" s="56">
        <f t="shared" si="2"/>
        <v>11.544</v>
      </c>
      <c r="I69" s="34"/>
      <c r="J69" s="146" t="s">
        <v>744</v>
      </c>
    </row>
    <row r="70" spans="2:10" ht="22.35" customHeight="1" x14ac:dyDescent="0.25">
      <c r="B70" s="34"/>
      <c r="C70" s="35" t="s">
        <v>135</v>
      </c>
      <c r="D70" s="34"/>
      <c r="E70" s="34"/>
      <c r="F70" s="34"/>
      <c r="G70" s="34"/>
      <c r="H70" s="57">
        <f>SUM(H63:H69)</f>
        <v>3341.4801999999995</v>
      </c>
      <c r="I70" s="37" t="s">
        <v>37</v>
      </c>
      <c r="J70" s="22" t="s">
        <v>177</v>
      </c>
    </row>
    <row r="71" spans="2:10" ht="15" customHeight="1" x14ac:dyDescent="0.25">
      <c r="B71" s="53" t="s">
        <v>38</v>
      </c>
      <c r="C71" s="54" t="s">
        <v>39</v>
      </c>
      <c r="D71" s="32"/>
      <c r="E71" s="32"/>
      <c r="F71" s="32"/>
      <c r="G71" s="32"/>
      <c r="H71" s="32"/>
      <c r="I71" s="32"/>
      <c r="J71" s="145"/>
    </row>
    <row r="72" spans="2:10" ht="15" customHeight="1" x14ac:dyDescent="0.25">
      <c r="B72" s="34"/>
      <c r="C72" s="7" t="s">
        <v>170</v>
      </c>
      <c r="D72" s="46">
        <v>97</v>
      </c>
      <c r="E72" s="46">
        <v>1</v>
      </c>
      <c r="F72" s="46">
        <v>1</v>
      </c>
      <c r="G72" s="55">
        <v>1</v>
      </c>
      <c r="H72" s="56">
        <f>D72*E72*F72*G72</f>
        <v>97</v>
      </c>
      <c r="I72" s="34"/>
      <c r="J72" s="146"/>
    </row>
    <row r="73" spans="2:10" ht="15" customHeight="1" x14ac:dyDescent="0.25">
      <c r="B73" s="34"/>
      <c r="C73" s="7" t="s">
        <v>178</v>
      </c>
      <c r="D73" s="46">
        <v>77.25</v>
      </c>
      <c r="E73" s="46">
        <v>1</v>
      </c>
      <c r="F73" s="46">
        <v>1</v>
      </c>
      <c r="G73" s="55">
        <v>1</v>
      </c>
      <c r="H73" s="56">
        <f>D73*E73*F73*G73</f>
        <v>77.25</v>
      </c>
      <c r="I73" s="34"/>
      <c r="J73" s="146"/>
    </row>
    <row r="74" spans="2:10" ht="15" customHeight="1" x14ac:dyDescent="0.25">
      <c r="B74" s="34"/>
      <c r="C74" s="7" t="s">
        <v>179</v>
      </c>
      <c r="D74" s="46">
        <v>29.99</v>
      </c>
      <c r="E74" s="46">
        <v>1</v>
      </c>
      <c r="F74" s="46">
        <v>1</v>
      </c>
      <c r="G74" s="55">
        <v>1</v>
      </c>
      <c r="H74" s="56">
        <f>D74*E74*F74*G74</f>
        <v>29.99</v>
      </c>
      <c r="I74" s="34"/>
      <c r="J74" s="146"/>
    </row>
    <row r="75" spans="2:10" ht="15" customHeight="1" x14ac:dyDescent="0.25">
      <c r="B75" s="34"/>
      <c r="C75" s="35" t="s">
        <v>135</v>
      </c>
      <c r="D75" s="34"/>
      <c r="E75" s="34"/>
      <c r="F75" s="34"/>
      <c r="G75" s="34"/>
      <c r="H75" s="57">
        <f>SUM(H72:H74)</f>
        <v>204.24</v>
      </c>
      <c r="I75" s="37" t="s">
        <v>17</v>
      </c>
      <c r="J75" s="22"/>
    </row>
    <row r="76" spans="2:10" ht="15" customHeight="1" x14ac:dyDescent="0.25">
      <c r="B76" s="53" t="s">
        <v>42</v>
      </c>
      <c r="C76" s="54" t="s">
        <v>700</v>
      </c>
      <c r="D76" s="32"/>
      <c r="E76" s="32"/>
      <c r="F76" s="32"/>
      <c r="G76" s="32"/>
      <c r="H76" s="32"/>
      <c r="I76" s="32"/>
      <c r="J76" s="145"/>
    </row>
    <row r="77" spans="2:10" ht="15" customHeight="1" x14ac:dyDescent="0.25">
      <c r="B77" s="34"/>
      <c r="C77" s="7" t="s">
        <v>180</v>
      </c>
      <c r="D77" s="46">
        <v>55.26</v>
      </c>
      <c r="E77" s="46">
        <v>1</v>
      </c>
      <c r="F77" s="46">
        <v>1</v>
      </c>
      <c r="G77" s="55">
        <v>1</v>
      </c>
      <c r="H77" s="56">
        <f>D77*E77*F77*G77</f>
        <v>55.26</v>
      </c>
      <c r="I77" s="34"/>
      <c r="J77" s="146"/>
    </row>
    <row r="78" spans="2:10" ht="15" customHeight="1" x14ac:dyDescent="0.25">
      <c r="B78" s="34"/>
      <c r="C78" s="7" t="s">
        <v>181</v>
      </c>
      <c r="D78" s="46">
        <v>52.8</v>
      </c>
      <c r="E78" s="46">
        <v>1</v>
      </c>
      <c r="F78" s="46">
        <v>1</v>
      </c>
      <c r="G78" s="55">
        <v>1</v>
      </c>
      <c r="H78" s="56">
        <f>D78*E78*F78*G78</f>
        <v>52.8</v>
      </c>
      <c r="I78" s="34"/>
      <c r="J78" s="146"/>
    </row>
    <row r="79" spans="2:10" ht="15" customHeight="1" x14ac:dyDescent="0.25">
      <c r="B79" s="34"/>
      <c r="C79" s="7" t="s">
        <v>701</v>
      </c>
      <c r="D79" s="46">
        <v>0</v>
      </c>
      <c r="E79" s="46">
        <v>1</v>
      </c>
      <c r="F79" s="46">
        <v>1</v>
      </c>
      <c r="G79" s="55">
        <v>1</v>
      </c>
      <c r="H79" s="56">
        <f>D79*E79*F79*G79</f>
        <v>0</v>
      </c>
      <c r="I79" s="34"/>
      <c r="J79" s="146" t="s">
        <v>702</v>
      </c>
    </row>
    <row r="80" spans="2:10" ht="15" customHeight="1" x14ac:dyDescent="0.25">
      <c r="B80" s="34"/>
      <c r="C80" s="7" t="s">
        <v>703</v>
      </c>
      <c r="D80" s="46">
        <v>0</v>
      </c>
      <c r="E80" s="46">
        <v>1</v>
      </c>
      <c r="F80" s="46">
        <v>1</v>
      </c>
      <c r="G80" s="55">
        <v>1</v>
      </c>
      <c r="H80" s="56">
        <f>D80*E80*F80*G80</f>
        <v>0</v>
      </c>
      <c r="I80" s="34"/>
      <c r="J80" s="146" t="s">
        <v>704</v>
      </c>
    </row>
    <row r="81" spans="2:10" ht="15" customHeight="1" x14ac:dyDescent="0.25">
      <c r="B81" s="34"/>
      <c r="C81" s="7" t="s">
        <v>769</v>
      </c>
      <c r="D81" s="46">
        <f>$D$168</f>
        <v>100</v>
      </c>
      <c r="E81" s="46">
        <v>0</v>
      </c>
      <c r="F81" s="46">
        <v>1</v>
      </c>
      <c r="G81" s="55">
        <v>1</v>
      </c>
      <c r="H81" s="56">
        <f>D81*E81*F81*G81</f>
        <v>0</v>
      </c>
      <c r="I81" s="34"/>
      <c r="J81" s="146" t="s">
        <v>758</v>
      </c>
    </row>
    <row r="82" spans="2:10" ht="15" customHeight="1" x14ac:dyDescent="0.25">
      <c r="B82" s="34"/>
      <c r="C82" s="35" t="s">
        <v>135</v>
      </c>
      <c r="D82" s="34"/>
      <c r="E82" s="34"/>
      <c r="F82" s="34"/>
      <c r="G82" s="34"/>
      <c r="H82" s="57">
        <f>SUM(H77:H81)</f>
        <v>108.06</v>
      </c>
      <c r="I82" s="37" t="s">
        <v>17</v>
      </c>
      <c r="J82" s="22"/>
    </row>
    <row r="83" spans="2:10" ht="15" customHeight="1" x14ac:dyDescent="0.25">
      <c r="B83" s="53" t="s">
        <v>43</v>
      </c>
      <c r="C83" s="54" t="s">
        <v>44</v>
      </c>
      <c r="D83" s="32"/>
      <c r="E83" s="32"/>
      <c r="F83" s="32"/>
      <c r="G83" s="32"/>
      <c r="H83" s="32"/>
      <c r="I83" s="32"/>
      <c r="J83" s="145"/>
    </row>
    <row r="84" spans="2:10" ht="15" customHeight="1" x14ac:dyDescent="0.25">
      <c r="B84" s="34"/>
      <c r="C84" s="7" t="s">
        <v>182</v>
      </c>
      <c r="D84" s="46">
        <v>114.47</v>
      </c>
      <c r="E84" s="46">
        <v>0.4</v>
      </c>
      <c r="F84" s="46">
        <v>1</v>
      </c>
      <c r="G84" s="55">
        <v>1</v>
      </c>
      <c r="H84" s="56">
        <f>D84*E84*F84*G84</f>
        <v>45.788000000000004</v>
      </c>
      <c r="I84" s="34"/>
      <c r="J84" s="146"/>
    </row>
    <row r="85" spans="2:10" ht="15" customHeight="1" x14ac:dyDescent="0.25">
      <c r="B85" s="34"/>
      <c r="C85" s="35" t="s">
        <v>135</v>
      </c>
      <c r="D85" s="34"/>
      <c r="E85" s="34"/>
      <c r="F85" s="34"/>
      <c r="G85" s="34"/>
      <c r="H85" s="57">
        <f>SUM(H84)</f>
        <v>45.788000000000004</v>
      </c>
      <c r="I85" s="37" t="s">
        <v>17</v>
      </c>
      <c r="J85" s="22"/>
    </row>
    <row r="86" spans="2:10" ht="15" customHeight="1" x14ac:dyDescent="0.25">
      <c r="B86" s="53" t="s">
        <v>47</v>
      </c>
      <c r="C86" s="54" t="s">
        <v>785</v>
      </c>
      <c r="D86" s="32"/>
      <c r="E86" s="32"/>
      <c r="F86" s="32"/>
      <c r="G86" s="32"/>
      <c r="H86" s="32"/>
      <c r="I86" s="32"/>
      <c r="J86" s="145"/>
    </row>
    <row r="87" spans="2:10" ht="15" customHeight="1" x14ac:dyDescent="0.25">
      <c r="B87" s="34"/>
      <c r="C87" s="7" t="s">
        <v>786</v>
      </c>
      <c r="D87" s="46">
        <v>5</v>
      </c>
      <c r="E87" s="46">
        <v>2.6</v>
      </c>
      <c r="F87" s="46">
        <v>1</v>
      </c>
      <c r="G87" s="55">
        <v>1</v>
      </c>
      <c r="H87" s="56">
        <f>D87*E87*F87*G87</f>
        <v>13</v>
      </c>
      <c r="I87" s="34"/>
      <c r="J87" s="146"/>
    </row>
    <row r="88" spans="2:10" ht="15" customHeight="1" x14ac:dyDescent="0.25">
      <c r="B88" s="34"/>
      <c r="C88" s="7" t="s">
        <v>787</v>
      </c>
      <c r="D88" s="46">
        <f>$H$99</f>
        <v>2.5</v>
      </c>
      <c r="E88" s="46">
        <v>1</v>
      </c>
      <c r="F88" s="46">
        <v>1</v>
      </c>
      <c r="G88" s="55">
        <v>-1</v>
      </c>
      <c r="H88" s="56">
        <f>D88*E88*F88*G88</f>
        <v>-2.5</v>
      </c>
      <c r="I88" s="34"/>
      <c r="J88" s="146" t="s">
        <v>732</v>
      </c>
    </row>
    <row r="89" spans="2:10" ht="15" customHeight="1" x14ac:dyDescent="0.25">
      <c r="B89" s="34"/>
      <c r="C89" s="35" t="s">
        <v>135</v>
      </c>
      <c r="D89" s="34"/>
      <c r="E89" s="34"/>
      <c r="F89" s="34"/>
      <c r="G89" s="34"/>
      <c r="H89" s="57">
        <f>SUM(H87:H88)</f>
        <v>10.5</v>
      </c>
      <c r="I89" s="37" t="s">
        <v>17</v>
      </c>
      <c r="J89" s="22" t="s">
        <v>183</v>
      </c>
    </row>
    <row r="90" spans="2:10" ht="15" customHeight="1" x14ac:dyDescent="0.25">
      <c r="B90" s="53" t="s">
        <v>48</v>
      </c>
      <c r="C90" s="54" t="s">
        <v>49</v>
      </c>
      <c r="D90" s="32"/>
      <c r="E90" s="32"/>
      <c r="F90" s="32"/>
      <c r="G90" s="32"/>
      <c r="H90" s="32"/>
      <c r="I90" s="32"/>
      <c r="J90" s="145"/>
    </row>
    <row r="91" spans="2:10" ht="15" customHeight="1" x14ac:dyDescent="0.25">
      <c r="B91" s="34"/>
      <c r="C91" s="7" t="s">
        <v>184</v>
      </c>
      <c r="D91" s="46">
        <v>120</v>
      </c>
      <c r="E91" s="46">
        <v>1</v>
      </c>
      <c r="F91" s="46">
        <v>1</v>
      </c>
      <c r="G91" s="55">
        <v>1</v>
      </c>
      <c r="H91" s="56">
        <f>D91*E91*F91*G91</f>
        <v>120</v>
      </c>
      <c r="I91" s="34"/>
      <c r="J91" s="146"/>
    </row>
    <row r="92" spans="2:10" ht="15" customHeight="1" x14ac:dyDescent="0.25">
      <c r="B92" s="34"/>
      <c r="C92" s="7" t="s">
        <v>733</v>
      </c>
      <c r="D92" s="46">
        <v>84</v>
      </c>
      <c r="E92" s="46">
        <v>1</v>
      </c>
      <c r="F92" s="46">
        <v>1</v>
      </c>
      <c r="G92" s="55">
        <v>1</v>
      </c>
      <c r="H92" s="56">
        <f>D92*E92*F92*G92</f>
        <v>84</v>
      </c>
      <c r="I92" s="34"/>
      <c r="J92" s="146" t="s">
        <v>734</v>
      </c>
    </row>
    <row r="93" spans="2:10" ht="15" customHeight="1" x14ac:dyDescent="0.25">
      <c r="B93" s="34"/>
      <c r="C93" s="35" t="s">
        <v>135</v>
      </c>
      <c r="D93" s="34"/>
      <c r="E93" s="34"/>
      <c r="F93" s="34"/>
      <c r="G93" s="34"/>
      <c r="H93" s="57">
        <f>SUM(H91:H92)</f>
        <v>204</v>
      </c>
      <c r="I93" s="37" t="s">
        <v>17</v>
      </c>
      <c r="J93" s="22" t="s">
        <v>183</v>
      </c>
    </row>
    <row r="94" spans="2:10" ht="15" customHeight="1" x14ac:dyDescent="0.25">
      <c r="B94" s="53" t="s">
        <v>50</v>
      </c>
      <c r="C94" s="54" t="s">
        <v>51</v>
      </c>
      <c r="D94" s="32"/>
      <c r="E94" s="32"/>
      <c r="F94" s="32"/>
      <c r="G94" s="32"/>
      <c r="H94" s="32"/>
      <c r="I94" s="32"/>
      <c r="J94" s="145"/>
    </row>
    <row r="95" spans="2:10" ht="15" customHeight="1" x14ac:dyDescent="0.25">
      <c r="B95" s="34"/>
      <c r="C95" s="7" t="s">
        <v>185</v>
      </c>
      <c r="D95" s="46">
        <v>129.97999999999999</v>
      </c>
      <c r="E95" s="46">
        <v>0.6</v>
      </c>
      <c r="F95" s="46">
        <v>1</v>
      </c>
      <c r="G95" s="55">
        <v>1</v>
      </c>
      <c r="H95" s="56">
        <f>D95*E95*F95*G95</f>
        <v>77.987999999999985</v>
      </c>
      <c r="I95" s="34"/>
      <c r="J95" s="146"/>
    </row>
    <row r="96" spans="2:10" ht="15" customHeight="1" x14ac:dyDescent="0.25">
      <c r="B96" s="34"/>
      <c r="C96" s="35" t="s">
        <v>135</v>
      </c>
      <c r="D96" s="34"/>
      <c r="E96" s="34"/>
      <c r="F96" s="34"/>
      <c r="G96" s="34"/>
      <c r="H96" s="57">
        <f>SUM(H95)</f>
        <v>77.987999999999985</v>
      </c>
      <c r="I96" s="37" t="s">
        <v>17</v>
      </c>
      <c r="J96" s="22" t="s">
        <v>183</v>
      </c>
    </row>
    <row r="97" spans="2:10" ht="15" customHeight="1" x14ac:dyDescent="0.25">
      <c r="B97" s="53">
        <v>5.4</v>
      </c>
      <c r="C97" s="54" t="s">
        <v>628</v>
      </c>
      <c r="D97" s="32"/>
      <c r="E97" s="32"/>
      <c r="F97" s="32"/>
      <c r="G97" s="32"/>
      <c r="H97" s="32"/>
      <c r="I97" s="32"/>
      <c r="J97" s="145"/>
    </row>
    <row r="98" spans="2:10" ht="15" customHeight="1" x14ac:dyDescent="0.25">
      <c r="B98" s="34"/>
      <c r="C98" s="7" t="s">
        <v>629</v>
      </c>
      <c r="D98" s="46">
        <v>1.5</v>
      </c>
      <c r="E98" s="46">
        <v>1</v>
      </c>
      <c r="F98" s="46">
        <v>1</v>
      </c>
      <c r="G98" s="55">
        <v>1</v>
      </c>
      <c r="H98" s="56">
        <f>D98*E98*F98*G98</f>
        <v>1.5</v>
      </c>
      <c r="I98" s="34"/>
      <c r="J98" s="146"/>
    </row>
    <row r="99" spans="2:10" ht="15" customHeight="1" x14ac:dyDescent="0.25">
      <c r="B99" s="34"/>
      <c r="C99" s="7" t="s">
        <v>630</v>
      </c>
      <c r="D99" s="46">
        <v>1.25</v>
      </c>
      <c r="E99" s="46">
        <v>1</v>
      </c>
      <c r="F99" s="46">
        <v>2</v>
      </c>
      <c r="G99" s="55">
        <v>1</v>
      </c>
      <c r="H99" s="56">
        <f>D99*E99*F99*G99</f>
        <v>2.5</v>
      </c>
      <c r="I99" s="34"/>
      <c r="J99" s="146"/>
    </row>
    <row r="100" spans="2:10" ht="15" customHeight="1" x14ac:dyDescent="0.25">
      <c r="B100" s="34"/>
      <c r="C100" s="35" t="s">
        <v>135</v>
      </c>
      <c r="D100" s="34"/>
      <c r="E100" s="34"/>
      <c r="F100" s="34"/>
      <c r="G100" s="34"/>
      <c r="H100" s="57">
        <f>SUM(H98:H99)</f>
        <v>4</v>
      </c>
      <c r="I100" s="37" t="s">
        <v>17</v>
      </c>
      <c r="J100" s="22" t="s">
        <v>631</v>
      </c>
    </row>
    <row r="101" spans="2:10" ht="15" customHeight="1" x14ac:dyDescent="0.25">
      <c r="B101" s="53">
        <v>5.5</v>
      </c>
      <c r="C101" s="54" t="s">
        <v>676</v>
      </c>
      <c r="D101" s="32"/>
      <c r="E101" s="32"/>
      <c r="F101" s="32"/>
      <c r="G101" s="32"/>
      <c r="H101" s="32"/>
      <c r="I101" s="32"/>
      <c r="J101" s="145"/>
    </row>
    <row r="102" spans="2:10" ht="15" customHeight="1" x14ac:dyDescent="0.25">
      <c r="B102" s="34"/>
      <c r="C102" s="7" t="s">
        <v>677</v>
      </c>
      <c r="D102" s="46">
        <f>H89</f>
        <v>10.5</v>
      </c>
      <c r="E102" s="46">
        <v>1</v>
      </c>
      <c r="F102" s="46">
        <v>1</v>
      </c>
      <c r="G102" s="55">
        <v>1</v>
      </c>
      <c r="H102" s="56">
        <f>D102*E102*F102*G102</f>
        <v>10.5</v>
      </c>
      <c r="I102" s="34"/>
      <c r="J102" s="146"/>
    </row>
    <row r="103" spans="2:10" ht="15" customHeight="1" x14ac:dyDescent="0.25">
      <c r="B103" s="34"/>
      <c r="C103" s="35" t="s">
        <v>135</v>
      </c>
      <c r="D103" s="34"/>
      <c r="E103" s="34"/>
      <c r="F103" s="34"/>
      <c r="G103" s="34"/>
      <c r="H103" s="57">
        <f>SUM(H102)</f>
        <v>10.5</v>
      </c>
      <c r="I103" s="37" t="s">
        <v>17</v>
      </c>
      <c r="J103" s="22" t="s">
        <v>678</v>
      </c>
    </row>
    <row r="104" spans="2:10" ht="15" customHeight="1" x14ac:dyDescent="0.25">
      <c r="B104" s="53" t="s">
        <v>53</v>
      </c>
      <c r="C104" s="54" t="s">
        <v>54</v>
      </c>
      <c r="D104" s="32"/>
      <c r="E104" s="32"/>
      <c r="F104" s="32"/>
      <c r="G104" s="32"/>
      <c r="H104" s="32"/>
      <c r="I104" s="32"/>
      <c r="J104" s="145"/>
    </row>
    <row r="105" spans="2:10" ht="15" customHeight="1" x14ac:dyDescent="0.25">
      <c r="B105" s="34"/>
      <c r="C105" s="7" t="s">
        <v>170</v>
      </c>
      <c r="D105" s="46">
        <v>81.62</v>
      </c>
      <c r="E105" s="46">
        <v>1</v>
      </c>
      <c r="F105" s="46">
        <v>1</v>
      </c>
      <c r="G105" s="55">
        <v>1</v>
      </c>
      <c r="H105" s="56">
        <f>D105*E105*F105*G105</f>
        <v>81.62</v>
      </c>
      <c r="I105" s="34"/>
      <c r="J105" s="146"/>
    </row>
    <row r="106" spans="2:10" ht="15" customHeight="1" x14ac:dyDescent="0.25">
      <c r="B106" s="34"/>
      <c r="C106" s="7" t="s">
        <v>186</v>
      </c>
      <c r="D106" s="46">
        <v>84.69</v>
      </c>
      <c r="E106" s="46">
        <v>1</v>
      </c>
      <c r="F106" s="46">
        <v>1</v>
      </c>
      <c r="G106" s="55">
        <v>1</v>
      </c>
      <c r="H106" s="56">
        <f>D106*E106*F106*G106</f>
        <v>84.69</v>
      </c>
      <c r="I106" s="34"/>
      <c r="J106" s="146"/>
    </row>
    <row r="107" spans="2:10" ht="15" customHeight="1" x14ac:dyDescent="0.25">
      <c r="B107" s="34"/>
      <c r="C107" s="35" t="s">
        <v>135</v>
      </c>
      <c r="D107" s="34"/>
      <c r="E107" s="34"/>
      <c r="F107" s="34"/>
      <c r="G107" s="34"/>
      <c r="H107" s="57">
        <f>SUM(H105:H106)</f>
        <v>166.31</v>
      </c>
      <c r="I107" s="37" t="s">
        <v>17</v>
      </c>
      <c r="J107" s="22"/>
    </row>
    <row r="108" spans="2:10" ht="15" customHeight="1" x14ac:dyDescent="0.25">
      <c r="B108" s="53" t="s">
        <v>55</v>
      </c>
      <c r="C108" s="54" t="s">
        <v>56</v>
      </c>
      <c r="D108" s="32"/>
      <c r="E108" s="32"/>
      <c r="F108" s="32"/>
      <c r="G108" s="32"/>
      <c r="H108" s="32"/>
      <c r="I108" s="32"/>
      <c r="J108" s="145"/>
    </row>
    <row r="109" spans="2:10" ht="15" customHeight="1" x14ac:dyDescent="0.25">
      <c r="B109" s="34"/>
      <c r="C109" s="7" t="s">
        <v>170</v>
      </c>
      <c r="D109" s="46">
        <v>17.809999999999999</v>
      </c>
      <c r="E109" s="46">
        <v>1</v>
      </c>
      <c r="F109" s="46">
        <v>1</v>
      </c>
      <c r="G109" s="55">
        <v>1</v>
      </c>
      <c r="H109" s="56">
        <f>D109*E109*F109*G109</f>
        <v>17.809999999999999</v>
      </c>
      <c r="I109" s="34"/>
      <c r="J109" s="146"/>
    </row>
    <row r="110" spans="2:10" ht="15" customHeight="1" x14ac:dyDescent="0.25">
      <c r="B110" s="34"/>
      <c r="C110" s="35" t="s">
        <v>135</v>
      </c>
      <c r="D110" s="34"/>
      <c r="E110" s="34"/>
      <c r="F110" s="34"/>
      <c r="G110" s="34"/>
      <c r="H110" s="57">
        <f>SUM(H109)</f>
        <v>17.809999999999999</v>
      </c>
      <c r="I110" s="37" t="s">
        <v>17</v>
      </c>
      <c r="J110" s="22"/>
    </row>
    <row r="111" spans="2:10" ht="15" customHeight="1" x14ac:dyDescent="0.25">
      <c r="B111" s="53" t="s">
        <v>57</v>
      </c>
      <c r="C111" s="54" t="s">
        <v>795</v>
      </c>
      <c r="D111" s="32"/>
      <c r="E111" s="32"/>
      <c r="F111" s="32"/>
      <c r="G111" s="32"/>
      <c r="H111" s="32"/>
      <c r="I111" s="32"/>
      <c r="J111" s="145"/>
    </row>
    <row r="112" spans="2:10" ht="15" customHeight="1" x14ac:dyDescent="0.25">
      <c r="B112" s="34"/>
      <c r="C112" s="7" t="s">
        <v>187</v>
      </c>
      <c r="D112" s="46">
        <v>36.85</v>
      </c>
      <c r="E112" s="46">
        <v>1</v>
      </c>
      <c r="F112" s="46">
        <v>1</v>
      </c>
      <c r="G112" s="55">
        <v>0</v>
      </c>
      <c r="H112" s="56">
        <f>D112*E112*F112*G112</f>
        <v>0</v>
      </c>
      <c r="I112" s="34"/>
      <c r="J112" s="146"/>
    </row>
    <row r="113" spans="2:10" ht="15" customHeight="1" x14ac:dyDescent="0.25">
      <c r="B113" s="34"/>
      <c r="C113" s="7" t="s">
        <v>188</v>
      </c>
      <c r="D113" s="46">
        <v>49.9</v>
      </c>
      <c r="E113" s="46">
        <v>1</v>
      </c>
      <c r="F113" s="46">
        <v>1</v>
      </c>
      <c r="G113" s="55">
        <v>0</v>
      </c>
      <c r="H113" s="56">
        <f>D113*E113*F113*G113</f>
        <v>0</v>
      </c>
      <c r="I113" s="34"/>
      <c r="J113" s="146"/>
    </row>
    <row r="114" spans="2:10" ht="15" customHeight="1" x14ac:dyDescent="0.25">
      <c r="B114" s="34"/>
      <c r="C114" s="35" t="s">
        <v>135</v>
      </c>
      <c r="D114" s="34"/>
      <c r="E114" s="34"/>
      <c r="F114" s="34"/>
      <c r="G114" s="34"/>
      <c r="H114" s="57">
        <f>SUM(H112:H113)</f>
        <v>0</v>
      </c>
      <c r="I114" s="37" t="s">
        <v>58</v>
      </c>
      <c r="J114" s="22"/>
    </row>
    <row r="115" spans="2:10" ht="15" customHeight="1" x14ac:dyDescent="0.25">
      <c r="B115" s="53" t="s">
        <v>59</v>
      </c>
      <c r="C115" s="54" t="s">
        <v>60</v>
      </c>
      <c r="D115" s="32"/>
      <c r="E115" s="32"/>
      <c r="F115" s="32"/>
      <c r="G115" s="32"/>
      <c r="H115" s="32"/>
      <c r="I115" s="32"/>
      <c r="J115" s="145"/>
    </row>
    <row r="116" spans="2:10" ht="15" customHeight="1" x14ac:dyDescent="0.25">
      <c r="B116" s="34"/>
      <c r="C116" s="7" t="s">
        <v>189</v>
      </c>
      <c r="D116" s="46">
        <v>8</v>
      </c>
      <c r="E116" s="46">
        <v>1</v>
      </c>
      <c r="F116" s="46">
        <v>5</v>
      </c>
      <c r="G116" s="55">
        <v>1</v>
      </c>
      <c r="H116" s="56">
        <f>D116*E116*F116*G116</f>
        <v>40</v>
      </c>
      <c r="I116" s="34"/>
      <c r="J116" s="146"/>
    </row>
    <row r="117" spans="2:10" ht="15" customHeight="1" x14ac:dyDescent="0.25">
      <c r="B117" s="34"/>
      <c r="C117" s="35" t="s">
        <v>135</v>
      </c>
      <c r="D117" s="34"/>
      <c r="E117" s="34"/>
      <c r="F117" s="34"/>
      <c r="G117" s="34"/>
      <c r="H117" s="57">
        <f>SUM(H116)</f>
        <v>40</v>
      </c>
      <c r="I117" s="37" t="s">
        <v>58</v>
      </c>
      <c r="J117" s="22" t="s">
        <v>183</v>
      </c>
    </row>
    <row r="118" spans="2:10" ht="15" customHeight="1" x14ac:dyDescent="0.25">
      <c r="B118" s="53">
        <v>6.6</v>
      </c>
      <c r="C118" s="54" t="s">
        <v>660</v>
      </c>
      <c r="D118" s="32"/>
      <c r="E118" s="32"/>
      <c r="F118" s="32"/>
      <c r="G118" s="32"/>
      <c r="H118" s="32"/>
      <c r="I118" s="32"/>
      <c r="J118" s="145"/>
    </row>
    <row r="119" spans="2:10" ht="15" customHeight="1" x14ac:dyDescent="0.25">
      <c r="B119" s="34"/>
      <c r="C119" s="7" t="s">
        <v>661</v>
      </c>
      <c r="D119" s="46">
        <v>18.02</v>
      </c>
      <c r="E119" s="46">
        <v>1</v>
      </c>
      <c r="F119" s="46">
        <v>1</v>
      </c>
      <c r="G119" s="55">
        <v>2</v>
      </c>
      <c r="H119" s="56">
        <f>D119*E119*F119*G119</f>
        <v>36.04</v>
      </c>
      <c r="I119" s="34"/>
      <c r="J119" s="146"/>
    </row>
    <row r="120" spans="2:10" ht="15" customHeight="1" x14ac:dyDescent="0.25">
      <c r="B120" s="34"/>
      <c r="C120" s="7" t="s">
        <v>662</v>
      </c>
      <c r="D120" s="46">
        <v>17.72</v>
      </c>
      <c r="E120" s="46">
        <v>1</v>
      </c>
      <c r="F120" s="46">
        <v>1</v>
      </c>
      <c r="G120" s="55">
        <v>1</v>
      </c>
      <c r="H120" s="56">
        <f>D120*E120*F120*G120</f>
        <v>17.72</v>
      </c>
      <c r="I120" s="34"/>
      <c r="J120" s="146"/>
    </row>
    <row r="121" spans="2:10" ht="15" customHeight="1" x14ac:dyDescent="0.25">
      <c r="B121" s="34"/>
      <c r="C121" s="35" t="s">
        <v>135</v>
      </c>
      <c r="D121" s="34"/>
      <c r="E121" s="34"/>
      <c r="F121" s="34"/>
      <c r="G121" s="34"/>
      <c r="H121" s="57">
        <f>SUM(H119:H120)</f>
        <v>53.76</v>
      </c>
      <c r="I121" s="37" t="s">
        <v>58</v>
      </c>
      <c r="J121" s="22" t="s">
        <v>663</v>
      </c>
    </row>
    <row r="122" spans="2:10" ht="15" customHeight="1" x14ac:dyDescent="0.25">
      <c r="B122" s="53" t="s">
        <v>63</v>
      </c>
      <c r="C122" s="54" t="s">
        <v>64</v>
      </c>
      <c r="D122" s="32"/>
      <c r="E122" s="32"/>
      <c r="F122" s="32"/>
      <c r="G122" s="32"/>
      <c r="H122" s="32"/>
      <c r="I122" s="32"/>
      <c r="J122" s="145"/>
    </row>
    <row r="123" spans="2:10" ht="15" customHeight="1" x14ac:dyDescent="0.25">
      <c r="B123" s="34"/>
      <c r="C123" s="7" t="s">
        <v>190</v>
      </c>
      <c r="D123" s="46">
        <v>0.9</v>
      </c>
      <c r="E123" s="46">
        <v>2.15</v>
      </c>
      <c r="F123" s="46">
        <v>1</v>
      </c>
      <c r="G123" s="55">
        <v>3</v>
      </c>
      <c r="H123" s="56">
        <f>D123*E123*F123*G123</f>
        <v>5.8049999999999997</v>
      </c>
      <c r="I123" s="34"/>
      <c r="J123" s="146"/>
    </row>
    <row r="124" spans="2:10" ht="15" customHeight="1" x14ac:dyDescent="0.25">
      <c r="B124" s="34"/>
      <c r="C124" s="7" t="s">
        <v>191</v>
      </c>
      <c r="D124" s="46">
        <v>0.8</v>
      </c>
      <c r="E124" s="46">
        <v>2.15</v>
      </c>
      <c r="F124" s="46">
        <v>1</v>
      </c>
      <c r="G124" s="55">
        <v>3</v>
      </c>
      <c r="H124" s="56">
        <f>D124*E124*F124*G124</f>
        <v>5.16</v>
      </c>
      <c r="I124" s="34"/>
      <c r="J124" s="146"/>
    </row>
    <row r="125" spans="2:10" ht="15" customHeight="1" x14ac:dyDescent="0.25">
      <c r="B125" s="34"/>
      <c r="C125" s="7" t="s">
        <v>192</v>
      </c>
      <c r="D125" s="46">
        <v>0.7</v>
      </c>
      <c r="E125" s="46">
        <v>2.15</v>
      </c>
      <c r="F125" s="46">
        <v>1</v>
      </c>
      <c r="G125" s="55">
        <v>2</v>
      </c>
      <c r="H125" s="56">
        <f>D125*E125*F125*G125</f>
        <v>3.01</v>
      </c>
      <c r="I125" s="34"/>
      <c r="J125" s="146"/>
    </row>
    <row r="126" spans="2:10" ht="15" customHeight="1" x14ac:dyDescent="0.25">
      <c r="B126" s="34"/>
      <c r="C126" s="7" t="s">
        <v>193</v>
      </c>
      <c r="D126" s="46">
        <v>1.7</v>
      </c>
      <c r="E126" s="46">
        <v>2.15</v>
      </c>
      <c r="F126" s="46">
        <v>1</v>
      </c>
      <c r="G126" s="55">
        <v>2</v>
      </c>
      <c r="H126" s="56">
        <f>D126*E126*F126*G126</f>
        <v>7.31</v>
      </c>
      <c r="I126" s="34"/>
      <c r="J126" s="146"/>
    </row>
    <row r="127" spans="2:10" ht="15" customHeight="1" x14ac:dyDescent="0.25">
      <c r="B127" s="34"/>
      <c r="C127" s="35" t="s">
        <v>135</v>
      </c>
      <c r="D127" s="34"/>
      <c r="E127" s="34"/>
      <c r="F127" s="34"/>
      <c r="G127" s="34"/>
      <c r="H127" s="57">
        <f>SUM(H123:H126)</f>
        <v>21.285</v>
      </c>
      <c r="I127" s="37" t="s">
        <v>17</v>
      </c>
      <c r="J127" s="22"/>
    </row>
    <row r="128" spans="2:10" ht="15" customHeight="1" x14ac:dyDescent="0.25">
      <c r="B128" s="53" t="s">
        <v>65</v>
      </c>
      <c r="C128" s="54" t="s">
        <v>66</v>
      </c>
      <c r="D128" s="32"/>
      <c r="E128" s="32"/>
      <c r="F128" s="32"/>
      <c r="G128" s="32"/>
      <c r="H128" s="32"/>
      <c r="I128" s="32"/>
      <c r="J128" s="145"/>
    </row>
    <row r="129" spans="2:10" ht="15" customHeight="1" x14ac:dyDescent="0.25">
      <c r="B129" s="34"/>
      <c r="C129" s="7" t="s">
        <v>194</v>
      </c>
      <c r="D129" s="46">
        <v>1.2</v>
      </c>
      <c r="E129" s="46">
        <v>1.2</v>
      </c>
      <c r="F129" s="46">
        <v>1</v>
      </c>
      <c r="G129" s="55">
        <v>4</v>
      </c>
      <c r="H129" s="56">
        <f>D129*E129*F129*G129</f>
        <v>5.76</v>
      </c>
      <c r="I129" s="34"/>
      <c r="J129" s="146"/>
    </row>
    <row r="130" spans="2:10" ht="15" customHeight="1" x14ac:dyDescent="0.25">
      <c r="B130" s="34"/>
      <c r="C130" s="35" t="s">
        <v>135</v>
      </c>
      <c r="D130" s="34"/>
      <c r="E130" s="34"/>
      <c r="F130" s="34"/>
      <c r="G130" s="34"/>
      <c r="H130" s="57">
        <f>SUM(H129)</f>
        <v>5.76</v>
      </c>
      <c r="I130" s="37" t="s">
        <v>17</v>
      </c>
      <c r="J130" s="22"/>
    </row>
    <row r="131" spans="2:10" ht="15" customHeight="1" x14ac:dyDescent="0.25">
      <c r="B131" s="53" t="s">
        <v>67</v>
      </c>
      <c r="C131" s="54" t="s">
        <v>68</v>
      </c>
      <c r="D131" s="32"/>
      <c r="E131" s="32"/>
      <c r="F131" s="32"/>
      <c r="G131" s="32"/>
      <c r="H131" s="32"/>
      <c r="I131" s="32"/>
      <c r="J131" s="145"/>
    </row>
    <row r="132" spans="2:10" ht="15" customHeight="1" x14ac:dyDescent="0.25">
      <c r="B132" s="34"/>
      <c r="C132" s="7" t="s">
        <v>195</v>
      </c>
      <c r="D132" s="46">
        <v>4</v>
      </c>
      <c r="E132" s="46">
        <v>2.5</v>
      </c>
      <c r="F132" s="46">
        <v>1</v>
      </c>
      <c r="G132" s="55">
        <v>1</v>
      </c>
      <c r="H132" s="56">
        <f>D132*E132*F132*G132</f>
        <v>10</v>
      </c>
      <c r="I132" s="34"/>
      <c r="J132" s="146"/>
    </row>
    <row r="133" spans="2:10" ht="15" customHeight="1" x14ac:dyDescent="0.25">
      <c r="B133" s="34"/>
      <c r="C133" s="35" t="s">
        <v>135</v>
      </c>
      <c r="D133" s="34"/>
      <c r="E133" s="34"/>
      <c r="F133" s="34"/>
      <c r="G133" s="34"/>
      <c r="H133" s="57">
        <f>SUM(H132)</f>
        <v>10</v>
      </c>
      <c r="I133" s="37" t="s">
        <v>17</v>
      </c>
      <c r="J133" s="22" t="s">
        <v>183</v>
      </c>
    </row>
    <row r="134" spans="2:10" ht="15" customHeight="1" x14ac:dyDescent="0.25">
      <c r="B134" s="53" t="s">
        <v>71</v>
      </c>
      <c r="C134" s="54" t="s">
        <v>72</v>
      </c>
      <c r="D134" s="32"/>
      <c r="E134" s="32"/>
      <c r="F134" s="32"/>
      <c r="G134" s="32"/>
      <c r="H134" s="32"/>
      <c r="I134" s="32"/>
      <c r="J134" s="145"/>
    </row>
    <row r="135" spans="2:10" ht="15" customHeight="1" x14ac:dyDescent="0.25">
      <c r="B135" s="34"/>
      <c r="C135" s="7" t="s">
        <v>793</v>
      </c>
      <c r="D135" s="46">
        <v>120</v>
      </c>
      <c r="E135" s="46">
        <v>1</v>
      </c>
      <c r="F135" s="46">
        <v>1</v>
      </c>
      <c r="G135" s="55">
        <v>1</v>
      </c>
      <c r="H135" s="56">
        <f>D135*E135*F135*G135</f>
        <v>120</v>
      </c>
      <c r="I135" s="34"/>
      <c r="J135" s="146"/>
    </row>
    <row r="136" spans="2:10" ht="15" customHeight="1" x14ac:dyDescent="0.25">
      <c r="B136" s="34"/>
      <c r="C136" s="35" t="s">
        <v>135</v>
      </c>
      <c r="D136" s="34"/>
      <c r="E136" s="34"/>
      <c r="F136" s="34"/>
      <c r="G136" s="34"/>
      <c r="H136" s="57">
        <f>SUM(H135)</f>
        <v>120</v>
      </c>
      <c r="I136" s="37" t="s">
        <v>17</v>
      </c>
      <c r="J136" s="22" t="s">
        <v>196</v>
      </c>
    </row>
    <row r="137" spans="2:10" ht="15" customHeight="1" x14ac:dyDescent="0.25">
      <c r="B137" s="53" t="s">
        <v>75</v>
      </c>
      <c r="C137" s="54" t="s">
        <v>76</v>
      </c>
      <c r="D137" s="32"/>
      <c r="E137" s="32"/>
      <c r="F137" s="32"/>
      <c r="G137" s="32"/>
      <c r="H137" s="32"/>
      <c r="I137" s="32"/>
      <c r="J137" s="145"/>
    </row>
    <row r="138" spans="2:10" ht="15" customHeight="1" x14ac:dyDescent="0.25">
      <c r="B138" s="34"/>
      <c r="C138" s="7" t="s">
        <v>197</v>
      </c>
      <c r="D138" s="46">
        <v>1</v>
      </c>
      <c r="E138" s="46">
        <v>1</v>
      </c>
      <c r="F138" s="46">
        <v>1</v>
      </c>
      <c r="G138" s="55">
        <v>1</v>
      </c>
      <c r="H138" s="56">
        <f>D138*E138*F138*G138</f>
        <v>1</v>
      </c>
      <c r="I138" s="34"/>
      <c r="J138" s="146"/>
    </row>
    <row r="139" spans="2:10" ht="15" customHeight="1" x14ac:dyDescent="0.25">
      <c r="B139" s="34"/>
      <c r="C139" s="35" t="s">
        <v>135</v>
      </c>
      <c r="D139" s="34"/>
      <c r="E139" s="34"/>
      <c r="F139" s="34"/>
      <c r="G139" s="34"/>
      <c r="H139" s="57">
        <f>SUM(H138)</f>
        <v>1</v>
      </c>
      <c r="I139" s="37" t="s">
        <v>77</v>
      </c>
      <c r="J139" s="22"/>
    </row>
    <row r="140" spans="2:10" ht="15" customHeight="1" x14ac:dyDescent="0.25">
      <c r="B140" s="53" t="s">
        <v>78</v>
      </c>
      <c r="C140" s="54" t="s">
        <v>79</v>
      </c>
      <c r="D140" s="32"/>
      <c r="E140" s="32"/>
      <c r="F140" s="32"/>
      <c r="G140" s="32"/>
      <c r="H140" s="32"/>
      <c r="I140" s="32"/>
      <c r="J140" s="145"/>
    </row>
    <row r="141" spans="2:10" ht="15" customHeight="1" x14ac:dyDescent="0.25">
      <c r="B141" s="34"/>
      <c r="C141" s="7" t="s">
        <v>198</v>
      </c>
      <c r="D141" s="46">
        <v>2</v>
      </c>
      <c r="E141" s="46">
        <v>1</v>
      </c>
      <c r="F141" s="46">
        <v>1</v>
      </c>
      <c r="G141" s="55">
        <v>1</v>
      </c>
      <c r="H141" s="56">
        <f>D141*E141*F141*G141</f>
        <v>2</v>
      </c>
      <c r="I141" s="34"/>
      <c r="J141" s="146"/>
    </row>
    <row r="142" spans="2:10" ht="15" customHeight="1" x14ac:dyDescent="0.25">
      <c r="B142" s="34"/>
      <c r="C142" s="35" t="s">
        <v>135</v>
      </c>
      <c r="D142" s="34"/>
      <c r="E142" s="34"/>
      <c r="F142" s="34"/>
      <c r="G142" s="34"/>
      <c r="H142" s="57">
        <f>SUM(H141)</f>
        <v>2</v>
      </c>
      <c r="I142" s="37" t="s">
        <v>77</v>
      </c>
      <c r="J142" s="22"/>
    </row>
    <row r="143" spans="2:10" ht="15" customHeight="1" x14ac:dyDescent="0.25">
      <c r="B143" s="53" t="s">
        <v>80</v>
      </c>
      <c r="C143" s="54" t="s">
        <v>81</v>
      </c>
      <c r="D143" s="32"/>
      <c r="E143" s="32"/>
      <c r="F143" s="32"/>
      <c r="G143" s="32"/>
      <c r="H143" s="32"/>
      <c r="I143" s="32"/>
      <c r="J143" s="145"/>
    </row>
    <row r="144" spans="2:10" ht="15" customHeight="1" x14ac:dyDescent="0.25">
      <c r="B144" s="34"/>
      <c r="C144" s="7" t="s">
        <v>199</v>
      </c>
      <c r="D144" s="46">
        <v>3</v>
      </c>
      <c r="E144" s="46">
        <v>1</v>
      </c>
      <c r="F144" s="46">
        <v>1</v>
      </c>
      <c r="G144" s="55">
        <v>1</v>
      </c>
      <c r="H144" s="56">
        <f>D144*E144*F144*G144</f>
        <v>3</v>
      </c>
      <c r="I144" s="34"/>
      <c r="J144" s="146"/>
    </row>
    <row r="145" spans="2:10" ht="15" customHeight="1" x14ac:dyDescent="0.25">
      <c r="B145" s="34"/>
      <c r="C145" s="35" t="s">
        <v>135</v>
      </c>
      <c r="D145" s="34"/>
      <c r="E145" s="34"/>
      <c r="F145" s="34"/>
      <c r="G145" s="34"/>
      <c r="H145" s="57">
        <f>SUM(H144)</f>
        <v>3</v>
      </c>
      <c r="I145" s="37" t="s">
        <v>77</v>
      </c>
      <c r="J145" s="22"/>
    </row>
    <row r="146" spans="2:10" ht="15" customHeight="1" x14ac:dyDescent="0.25">
      <c r="B146" s="53" t="s">
        <v>84</v>
      </c>
      <c r="C146" s="54" t="s">
        <v>85</v>
      </c>
      <c r="D146" s="32"/>
      <c r="E146" s="32"/>
      <c r="F146" s="32"/>
      <c r="G146" s="32"/>
      <c r="H146" s="32"/>
      <c r="I146" s="32"/>
      <c r="J146" s="145"/>
    </row>
    <row r="147" spans="2:10" ht="23.85" customHeight="1" x14ac:dyDescent="0.25">
      <c r="B147" s="34"/>
      <c r="C147" s="7" t="s">
        <v>200</v>
      </c>
      <c r="D147" s="46">
        <v>6</v>
      </c>
      <c r="E147" s="46">
        <v>1</v>
      </c>
      <c r="F147" s="46">
        <v>1</v>
      </c>
      <c r="G147" s="55">
        <v>1</v>
      </c>
      <c r="H147" s="56">
        <f>D147*E147*F147*G147</f>
        <v>6</v>
      </c>
      <c r="I147" s="34"/>
      <c r="J147" s="146"/>
    </row>
    <row r="148" spans="2:10" ht="15" customHeight="1" x14ac:dyDescent="0.25">
      <c r="B148" s="34"/>
      <c r="C148" s="35" t="s">
        <v>135</v>
      </c>
      <c r="D148" s="34"/>
      <c r="E148" s="34"/>
      <c r="F148" s="34"/>
      <c r="G148" s="34"/>
      <c r="H148" s="57">
        <f>SUM(H147)</f>
        <v>6</v>
      </c>
      <c r="I148" s="37" t="s">
        <v>77</v>
      </c>
      <c r="J148" s="22"/>
    </row>
    <row r="149" spans="2:10" ht="15" customHeight="1" x14ac:dyDescent="0.25">
      <c r="B149" s="53" t="s">
        <v>86</v>
      </c>
      <c r="C149" s="54" t="s">
        <v>87</v>
      </c>
      <c r="D149" s="32"/>
      <c r="E149" s="32"/>
      <c r="F149" s="32"/>
      <c r="G149" s="32"/>
      <c r="H149" s="32"/>
      <c r="I149" s="32"/>
      <c r="J149" s="145"/>
    </row>
    <row r="150" spans="2:10" ht="15" customHeight="1" x14ac:dyDescent="0.25">
      <c r="B150" s="34"/>
      <c r="C150" s="7" t="s">
        <v>201</v>
      </c>
      <c r="D150" s="46">
        <v>6</v>
      </c>
      <c r="E150" s="46">
        <v>1</v>
      </c>
      <c r="F150" s="46">
        <v>1</v>
      </c>
      <c r="G150" s="55">
        <v>1</v>
      </c>
      <c r="H150" s="56">
        <f>D150*E150*F150*G150</f>
        <v>6</v>
      </c>
      <c r="I150" s="34"/>
      <c r="J150" s="146"/>
    </row>
    <row r="151" spans="2:10" ht="15" customHeight="1" x14ac:dyDescent="0.25">
      <c r="B151" s="34"/>
      <c r="C151" s="35" t="s">
        <v>135</v>
      </c>
      <c r="D151" s="34"/>
      <c r="E151" s="34"/>
      <c r="F151" s="34"/>
      <c r="G151" s="34"/>
      <c r="H151" s="57">
        <f>SUM(H150)</f>
        <v>6</v>
      </c>
      <c r="I151" s="37" t="s">
        <v>77</v>
      </c>
      <c r="J151" s="22"/>
    </row>
    <row r="152" spans="2:10" ht="23.85" customHeight="1" x14ac:dyDescent="0.25">
      <c r="B152" s="53" t="s">
        <v>88</v>
      </c>
      <c r="C152" s="54" t="s">
        <v>89</v>
      </c>
      <c r="D152" s="32"/>
      <c r="E152" s="32"/>
      <c r="F152" s="32"/>
      <c r="G152" s="32"/>
      <c r="H152" s="32"/>
      <c r="I152" s="32"/>
      <c r="J152" s="145"/>
    </row>
    <row r="153" spans="2:10" ht="15" customHeight="1" x14ac:dyDescent="0.25">
      <c r="B153" s="34"/>
      <c r="C153" s="7" t="s">
        <v>202</v>
      </c>
      <c r="D153" s="46">
        <v>120</v>
      </c>
      <c r="E153" s="46">
        <v>1</v>
      </c>
      <c r="F153" s="46">
        <v>1</v>
      </c>
      <c r="G153" s="55">
        <v>1</v>
      </c>
      <c r="H153" s="56">
        <f>D153*E153*F153*G153</f>
        <v>120</v>
      </c>
      <c r="I153" s="34"/>
      <c r="J153" s="146"/>
    </row>
    <row r="154" spans="2:10" ht="15" customHeight="1" x14ac:dyDescent="0.25">
      <c r="B154" s="34"/>
      <c r="C154" s="35" t="s">
        <v>135</v>
      </c>
      <c r="D154" s="34"/>
      <c r="E154" s="34"/>
      <c r="F154" s="34"/>
      <c r="G154" s="34"/>
      <c r="H154" s="57">
        <f>SUM(H153)</f>
        <v>120</v>
      </c>
      <c r="I154" s="37" t="s">
        <v>58</v>
      </c>
      <c r="J154" s="22" t="s">
        <v>183</v>
      </c>
    </row>
    <row r="155" spans="2:10" ht="15" customHeight="1" x14ac:dyDescent="0.25">
      <c r="B155" s="53" t="s">
        <v>90</v>
      </c>
      <c r="C155" s="54" t="s">
        <v>91</v>
      </c>
      <c r="D155" s="32"/>
      <c r="E155" s="32"/>
      <c r="F155" s="32"/>
      <c r="G155" s="32"/>
      <c r="H155" s="32"/>
      <c r="I155" s="32"/>
      <c r="J155" s="145"/>
    </row>
    <row r="156" spans="2:10" ht="15" customHeight="1" x14ac:dyDescent="0.25">
      <c r="B156" s="34"/>
      <c r="C156" s="7" t="s">
        <v>203</v>
      </c>
      <c r="D156" s="46">
        <v>90</v>
      </c>
      <c r="E156" s="46">
        <v>1</v>
      </c>
      <c r="F156" s="46">
        <v>1</v>
      </c>
      <c r="G156" s="55">
        <v>1</v>
      </c>
      <c r="H156" s="56">
        <f>D156*E156*F156*G156</f>
        <v>90</v>
      </c>
      <c r="I156" s="34"/>
      <c r="J156" s="146"/>
    </row>
    <row r="157" spans="2:10" ht="15" customHeight="1" x14ac:dyDescent="0.25">
      <c r="B157" s="34"/>
      <c r="C157" s="35" t="s">
        <v>135</v>
      </c>
      <c r="D157" s="34"/>
      <c r="E157" s="34"/>
      <c r="F157" s="34"/>
      <c r="G157" s="34"/>
      <c r="H157" s="57">
        <f>SUM(H156)</f>
        <v>90</v>
      </c>
      <c r="I157" s="37" t="s">
        <v>58</v>
      </c>
      <c r="J157" s="22" t="s">
        <v>183</v>
      </c>
    </row>
    <row r="158" spans="2:10" ht="15" customHeight="1" x14ac:dyDescent="0.25">
      <c r="B158" s="53" t="s">
        <v>92</v>
      </c>
      <c r="C158" s="54" t="s">
        <v>93</v>
      </c>
      <c r="D158" s="32"/>
      <c r="E158" s="32"/>
      <c r="F158" s="32"/>
      <c r="G158" s="32"/>
      <c r="H158" s="32"/>
      <c r="I158" s="32"/>
      <c r="J158" s="145"/>
    </row>
    <row r="159" spans="2:10" ht="15" customHeight="1" x14ac:dyDescent="0.25">
      <c r="B159" s="34"/>
      <c r="C159" s="7" t="s">
        <v>204</v>
      </c>
      <c r="D159" s="46">
        <v>3</v>
      </c>
      <c r="E159" s="46">
        <v>1</v>
      </c>
      <c r="F159" s="46">
        <v>1</v>
      </c>
      <c r="G159" s="55">
        <v>1</v>
      </c>
      <c r="H159" s="56">
        <f>D159*E159*F159*G159</f>
        <v>3</v>
      </c>
      <c r="I159" s="34"/>
      <c r="J159" s="146"/>
    </row>
    <row r="160" spans="2:10" ht="15" customHeight="1" x14ac:dyDescent="0.25">
      <c r="B160" s="34"/>
      <c r="C160" s="35" t="s">
        <v>135</v>
      </c>
      <c r="D160" s="34"/>
      <c r="E160" s="34"/>
      <c r="F160" s="34"/>
      <c r="G160" s="34"/>
      <c r="H160" s="57">
        <f>SUM(H159)</f>
        <v>3</v>
      </c>
      <c r="I160" s="37" t="s">
        <v>77</v>
      </c>
      <c r="J160" s="22" t="s">
        <v>183</v>
      </c>
    </row>
    <row r="161" spans="2:10" ht="15" customHeight="1" x14ac:dyDescent="0.25">
      <c r="B161" s="53" t="s">
        <v>94</v>
      </c>
      <c r="C161" s="54" t="s">
        <v>95</v>
      </c>
      <c r="D161" s="32"/>
      <c r="E161" s="32"/>
      <c r="F161" s="32"/>
      <c r="G161" s="32"/>
      <c r="H161" s="32"/>
      <c r="I161" s="32"/>
      <c r="J161" s="145"/>
    </row>
    <row r="162" spans="2:10" ht="15" customHeight="1" x14ac:dyDescent="0.25">
      <c r="B162" s="34"/>
      <c r="C162" s="7" t="s">
        <v>205</v>
      </c>
      <c r="D162" s="46">
        <v>32</v>
      </c>
      <c r="E162" s="46">
        <v>1</v>
      </c>
      <c r="F162" s="46">
        <v>1</v>
      </c>
      <c r="G162" s="55">
        <v>1</v>
      </c>
      <c r="H162" s="56">
        <f>D162*E162*F162*G162</f>
        <v>32</v>
      </c>
      <c r="I162" s="34"/>
      <c r="J162" s="146"/>
    </row>
    <row r="163" spans="2:10" ht="15" customHeight="1" x14ac:dyDescent="0.25">
      <c r="B163" s="34"/>
      <c r="C163" s="35" t="s">
        <v>135</v>
      </c>
      <c r="D163" s="34"/>
      <c r="E163" s="34"/>
      <c r="F163" s="34"/>
      <c r="G163" s="34"/>
      <c r="H163" s="57">
        <f>SUM(H162)</f>
        <v>32</v>
      </c>
      <c r="I163" s="37" t="s">
        <v>77</v>
      </c>
      <c r="J163" s="22" t="s">
        <v>183</v>
      </c>
    </row>
    <row r="164" spans="2:10" ht="15" customHeight="1" x14ac:dyDescent="0.25">
      <c r="B164" s="53" t="s">
        <v>96</v>
      </c>
      <c r="C164" s="54" t="s">
        <v>97</v>
      </c>
      <c r="D164" s="32"/>
      <c r="E164" s="32"/>
      <c r="F164" s="32"/>
      <c r="G164" s="32"/>
      <c r="H164" s="32"/>
      <c r="I164" s="32"/>
      <c r="J164" s="145"/>
    </row>
    <row r="165" spans="2:10" ht="15" customHeight="1" x14ac:dyDescent="0.25">
      <c r="B165" s="34"/>
      <c r="C165" s="7" t="s">
        <v>206</v>
      </c>
      <c r="D165" s="46">
        <v>1</v>
      </c>
      <c r="E165" s="46">
        <v>1</v>
      </c>
      <c r="F165" s="46">
        <v>1</v>
      </c>
      <c r="G165" s="55">
        <v>1</v>
      </c>
      <c r="H165" s="56">
        <f>D165*E165*F165*G165</f>
        <v>1</v>
      </c>
      <c r="I165" s="34"/>
      <c r="J165" s="146"/>
    </row>
    <row r="166" spans="2:10" ht="15" customHeight="1" x14ac:dyDescent="0.25">
      <c r="B166" s="34"/>
      <c r="C166" s="35" t="s">
        <v>135</v>
      </c>
      <c r="D166" s="34"/>
      <c r="E166" s="34"/>
      <c r="F166" s="34"/>
      <c r="G166" s="34"/>
      <c r="H166" s="57">
        <f>SUM(H165)</f>
        <v>1</v>
      </c>
      <c r="I166" s="37" t="s">
        <v>98</v>
      </c>
      <c r="J166" s="22" t="s">
        <v>183</v>
      </c>
    </row>
    <row r="167" spans="2:10" ht="15" customHeight="1" x14ac:dyDescent="0.25">
      <c r="B167" s="53" t="s">
        <v>101</v>
      </c>
      <c r="C167" s="54" t="s">
        <v>768</v>
      </c>
      <c r="D167" s="32"/>
      <c r="E167" s="32"/>
      <c r="F167" s="32"/>
      <c r="G167" s="32"/>
      <c r="H167" s="32"/>
      <c r="I167" s="32"/>
      <c r="J167" s="145"/>
    </row>
    <row r="168" spans="2:10" ht="15" customHeight="1" x14ac:dyDescent="0.25">
      <c r="B168" s="34"/>
      <c r="C168" s="7" t="s">
        <v>773</v>
      </c>
      <c r="D168" s="46">
        <v>100</v>
      </c>
      <c r="E168" s="46">
        <v>1.8</v>
      </c>
      <c r="F168" s="46">
        <v>1</v>
      </c>
      <c r="G168" s="55">
        <v>1</v>
      </c>
      <c r="H168" s="56">
        <f>D168*E168*F168*G168</f>
        <v>180</v>
      </c>
      <c r="I168" s="34"/>
      <c r="J168" s="146" t="s">
        <v>756</v>
      </c>
    </row>
    <row r="169" spans="2:10" ht="15" customHeight="1" x14ac:dyDescent="0.25">
      <c r="B169" s="34"/>
      <c r="C169" s="7" t="s">
        <v>784</v>
      </c>
      <c r="D169" s="46">
        <v>33.07</v>
      </c>
      <c r="E169" s="46">
        <v>1.3</v>
      </c>
      <c r="F169" s="46">
        <v>1</v>
      </c>
      <c r="G169" s="55">
        <v>1</v>
      </c>
      <c r="H169" s="56">
        <f>D169*E169*F169*G169</f>
        <v>42.991</v>
      </c>
      <c r="I169" s="34"/>
      <c r="J169" s="146" t="s">
        <v>705</v>
      </c>
    </row>
    <row r="170" spans="2:10" ht="15" customHeight="1" x14ac:dyDescent="0.25">
      <c r="B170" s="34"/>
      <c r="C170" s="7" t="s">
        <v>847</v>
      </c>
      <c r="D170" s="46">
        <v>11.7245945</v>
      </c>
      <c r="E170" s="46">
        <v>1.8</v>
      </c>
      <c r="F170" s="46">
        <v>1</v>
      </c>
      <c r="G170" s="55">
        <v>1</v>
      </c>
      <c r="H170" s="56">
        <f>D170*E170*F170*G170</f>
        <v>21.104270100000001</v>
      </c>
      <c r="I170" s="34" t="s">
        <v>17</v>
      </c>
      <c r="J170" s="146"/>
    </row>
    <row r="171" spans="2:10" ht="15" customHeight="1" x14ac:dyDescent="0.25">
      <c r="B171" s="34"/>
      <c r="C171" s="7" t="s">
        <v>207</v>
      </c>
      <c r="D171" s="46">
        <v>25</v>
      </c>
      <c r="E171" s="46">
        <v>1</v>
      </c>
      <c r="F171" s="46">
        <v>1</v>
      </c>
      <c r="G171" s="55">
        <v>1</v>
      </c>
      <c r="H171" s="56">
        <f>D171*E171*F171*G171</f>
        <v>25</v>
      </c>
      <c r="I171" s="34"/>
      <c r="J171" s="146"/>
    </row>
    <row r="172" spans="2:10" ht="22.35" customHeight="1" x14ac:dyDescent="0.25">
      <c r="B172" s="34"/>
      <c r="C172" s="35" t="s">
        <v>135</v>
      </c>
      <c r="D172" s="34"/>
      <c r="E172" s="34"/>
      <c r="F172" s="34"/>
      <c r="G172" s="34"/>
      <c r="H172" s="57">
        <f>SUM(H168:H171)</f>
        <v>269.09527009999999</v>
      </c>
      <c r="I172" s="37" t="s">
        <v>17</v>
      </c>
      <c r="J172" s="22" t="s">
        <v>208</v>
      </c>
    </row>
    <row r="173" spans="2:10" ht="15" customHeight="1" x14ac:dyDescent="0.25">
      <c r="B173" s="53" t="s">
        <v>102</v>
      </c>
      <c r="C173" s="54" t="s">
        <v>103</v>
      </c>
      <c r="D173" s="32"/>
      <c r="E173" s="32"/>
      <c r="F173" s="32"/>
      <c r="G173" s="32"/>
      <c r="H173" s="32"/>
      <c r="I173" s="32"/>
      <c r="J173" s="145"/>
    </row>
    <row r="174" spans="2:10" ht="15" customHeight="1" x14ac:dyDescent="0.25">
      <c r="B174" s="34"/>
      <c r="C174" s="7" t="s">
        <v>789</v>
      </c>
      <c r="D174" s="46">
        <v>340</v>
      </c>
      <c r="E174" s="46">
        <v>1</v>
      </c>
      <c r="F174" s="46">
        <v>1</v>
      </c>
      <c r="G174" s="55">
        <v>1</v>
      </c>
      <c r="H174" s="56">
        <f>D174*E174*F174*G174</f>
        <v>340</v>
      </c>
      <c r="I174" s="34"/>
      <c r="J174" s="146" t="s">
        <v>759</v>
      </c>
    </row>
    <row r="175" spans="2:10" ht="15" customHeight="1" x14ac:dyDescent="0.25">
      <c r="B175" s="34"/>
      <c r="C175" s="35" t="s">
        <v>135</v>
      </c>
      <c r="D175" s="34"/>
      <c r="E175" s="34"/>
      <c r="F175" s="34"/>
      <c r="G175" s="34"/>
      <c r="H175" s="57">
        <f>SUM(H174)</f>
        <v>340</v>
      </c>
      <c r="I175" s="37" t="s">
        <v>58</v>
      </c>
      <c r="J175" s="22" t="s">
        <v>209</v>
      </c>
    </row>
    <row r="176" spans="2:10" ht="15" customHeight="1" x14ac:dyDescent="0.25">
      <c r="B176" s="53" t="s">
        <v>106</v>
      </c>
      <c r="C176" s="54" t="s">
        <v>107</v>
      </c>
      <c r="D176" s="32"/>
      <c r="E176" s="32"/>
      <c r="F176" s="32"/>
      <c r="G176" s="32"/>
      <c r="H176" s="32"/>
      <c r="I176" s="32"/>
      <c r="J176" s="145"/>
    </row>
    <row r="177" spans="2:10" ht="15" customHeight="1" x14ac:dyDescent="0.25">
      <c r="B177" s="34"/>
      <c r="C177" s="7" t="s">
        <v>210</v>
      </c>
      <c r="D177" s="46">
        <v>25</v>
      </c>
      <c r="E177" s="46">
        <v>1</v>
      </c>
      <c r="F177" s="46">
        <v>1</v>
      </c>
      <c r="G177" s="55">
        <v>1</v>
      </c>
      <c r="H177" s="56">
        <f>D177*E177*F177*G177</f>
        <v>25</v>
      </c>
      <c r="I177" s="34"/>
      <c r="J177" s="146"/>
    </row>
    <row r="178" spans="2:10" ht="15" customHeight="1" x14ac:dyDescent="0.25">
      <c r="B178" s="34"/>
      <c r="C178" s="35" t="s">
        <v>135</v>
      </c>
      <c r="D178" s="34"/>
      <c r="E178" s="34"/>
      <c r="F178" s="34"/>
      <c r="G178" s="34"/>
      <c r="H178" s="57">
        <f>SUM(H177)</f>
        <v>25</v>
      </c>
      <c r="I178" s="37" t="s">
        <v>58</v>
      </c>
      <c r="J178" s="22" t="s">
        <v>211</v>
      </c>
    </row>
    <row r="179" spans="2:10" ht="15" customHeight="1" x14ac:dyDescent="0.25">
      <c r="B179" s="53" t="s">
        <v>108</v>
      </c>
      <c r="C179" s="54" t="s">
        <v>779</v>
      </c>
      <c r="D179" s="32"/>
      <c r="E179" s="32"/>
      <c r="F179" s="32"/>
      <c r="G179" s="32"/>
      <c r="H179" s="32"/>
      <c r="I179" s="32"/>
      <c r="J179" s="145"/>
    </row>
    <row r="180" spans="2:10" ht="15" customHeight="1" x14ac:dyDescent="0.25">
      <c r="B180" s="34"/>
      <c r="C180" s="7" t="s">
        <v>212</v>
      </c>
      <c r="D180" s="46">
        <v>131</v>
      </c>
      <c r="E180" s="46">
        <v>1</v>
      </c>
      <c r="F180" s="46">
        <v>1</v>
      </c>
      <c r="G180" s="55">
        <v>1</v>
      </c>
      <c r="H180" s="56">
        <f>D180*E180*F180*G180</f>
        <v>131</v>
      </c>
      <c r="I180" s="34"/>
      <c r="J180" s="146"/>
    </row>
    <row r="181" spans="2:10" ht="15" customHeight="1" x14ac:dyDescent="0.25">
      <c r="B181" s="34"/>
      <c r="C181" s="7" t="s">
        <v>780</v>
      </c>
      <c r="D181" s="46">
        <f>$D$184</f>
        <v>29.99</v>
      </c>
      <c r="E181" s="46">
        <v>1</v>
      </c>
      <c r="F181" s="46">
        <v>1</v>
      </c>
      <c r="G181" s="55">
        <v>1</v>
      </c>
      <c r="H181" s="56">
        <f>D181*E181*F181*G181</f>
        <v>29.99</v>
      </c>
      <c r="I181" s="34"/>
      <c r="J181" s="146"/>
    </row>
    <row r="182" spans="2:10" ht="15" customHeight="1" x14ac:dyDescent="0.25">
      <c r="B182" s="34"/>
      <c r="C182" s="35" t="s">
        <v>135</v>
      </c>
      <c r="D182" s="34"/>
      <c r="E182" s="34"/>
      <c r="F182" s="34"/>
      <c r="G182" s="34"/>
      <c r="H182" s="57">
        <f>SUM(H180:H181)</f>
        <v>160.99</v>
      </c>
      <c r="I182" s="37" t="s">
        <v>17</v>
      </c>
      <c r="J182" s="22" t="s">
        <v>183</v>
      </c>
    </row>
    <row r="183" spans="2:10" ht="15" customHeight="1" x14ac:dyDescent="0.25">
      <c r="B183" s="53">
        <v>12.3</v>
      </c>
      <c r="C183" s="54" t="s">
        <v>781</v>
      </c>
      <c r="D183" s="32"/>
      <c r="E183" s="32"/>
      <c r="F183" s="32"/>
      <c r="G183" s="32"/>
      <c r="H183" s="32"/>
      <c r="I183" s="32"/>
      <c r="J183" s="145"/>
    </row>
    <row r="184" spans="2:10" ht="15" customHeight="1" x14ac:dyDescent="0.25">
      <c r="B184" s="34"/>
      <c r="C184" s="7" t="s">
        <v>782</v>
      </c>
      <c r="D184" s="46">
        <v>29.99</v>
      </c>
      <c r="E184" s="46">
        <v>0</v>
      </c>
      <c r="F184" s="46">
        <v>1</v>
      </c>
      <c r="G184" s="55">
        <v>1</v>
      </c>
      <c r="H184" s="56">
        <f>D184*E184*F184*G184</f>
        <v>0</v>
      </c>
      <c r="I184" s="34"/>
      <c r="J184" s="146"/>
    </row>
    <row r="185" spans="2:10" ht="15" customHeight="1" x14ac:dyDescent="0.25">
      <c r="B185" s="34"/>
      <c r="C185" s="35" t="s">
        <v>135</v>
      </c>
      <c r="D185" s="34"/>
      <c r="E185" s="34"/>
      <c r="F185" s="34"/>
      <c r="G185" s="34"/>
      <c r="H185" s="57">
        <f>SUM(H184)</f>
        <v>0</v>
      </c>
      <c r="I185" s="37" t="s">
        <v>17</v>
      </c>
      <c r="J185" s="22" t="s">
        <v>666</v>
      </c>
    </row>
    <row r="186" spans="2:10" ht="15" customHeight="1" x14ac:dyDescent="0.25">
      <c r="C186" s="17"/>
      <c r="H186" s="84"/>
      <c r="I186" s="85"/>
      <c r="J186" s="18"/>
    </row>
    <row r="188" spans="2:10" ht="25.5" x14ac:dyDescent="0.25">
      <c r="B188" s="67" t="s">
        <v>597</v>
      </c>
      <c r="C188" s="54" t="s">
        <v>580</v>
      </c>
      <c r="D188" s="32"/>
      <c r="E188" s="32"/>
      <c r="F188" s="32"/>
      <c r="G188" s="32"/>
      <c r="H188" s="32"/>
      <c r="I188" s="32"/>
      <c r="J188" s="145"/>
    </row>
    <row r="189" spans="2:10" x14ac:dyDescent="0.25">
      <c r="B189" s="34"/>
      <c r="C189" s="7" t="s">
        <v>581</v>
      </c>
      <c r="D189" s="46">
        <f>H107+H110</f>
        <v>184.12</v>
      </c>
      <c r="E189" s="46">
        <v>1</v>
      </c>
      <c r="F189" s="46">
        <v>1</v>
      </c>
      <c r="G189" s="55">
        <v>1</v>
      </c>
      <c r="H189" s="56">
        <f t="shared" ref="H189:H194" si="3">D189*E189*F189*G189</f>
        <v>184.12</v>
      </c>
      <c r="I189" s="34" t="s">
        <v>17</v>
      </c>
      <c r="J189" s="146"/>
    </row>
    <row r="190" spans="2:10" ht="30" x14ac:dyDescent="0.25">
      <c r="B190" s="34"/>
      <c r="C190" s="7" t="s">
        <v>582</v>
      </c>
      <c r="D190" s="46">
        <f>H189</f>
        <v>184.12</v>
      </c>
      <c r="E190" s="46">
        <f>1/3</f>
        <v>0.33333333333333331</v>
      </c>
      <c r="F190" s="46">
        <v>1</v>
      </c>
      <c r="G190" s="55">
        <v>1</v>
      </c>
      <c r="H190" s="56">
        <f t="shared" si="3"/>
        <v>61.373333333333335</v>
      </c>
      <c r="I190" s="34" t="s">
        <v>58</v>
      </c>
      <c r="J190" s="146" t="s">
        <v>583</v>
      </c>
    </row>
    <row r="191" spans="2:10" ht="30" x14ac:dyDescent="0.25">
      <c r="B191" s="34"/>
      <c r="C191" s="7" t="s">
        <v>584</v>
      </c>
      <c r="D191" s="46">
        <f>H190</f>
        <v>61.373333333333335</v>
      </c>
      <c r="E191" s="46">
        <v>2.6</v>
      </c>
      <c r="F191" s="46">
        <v>1</v>
      </c>
      <c r="G191" s="55">
        <v>1</v>
      </c>
      <c r="H191" s="56">
        <f t="shared" si="3"/>
        <v>159.57066666666668</v>
      </c>
      <c r="I191" s="34" t="s">
        <v>58</v>
      </c>
      <c r="J191" s="146" t="s">
        <v>585</v>
      </c>
    </row>
    <row r="192" spans="2:10" ht="30" x14ac:dyDescent="0.25">
      <c r="B192" s="34"/>
      <c r="C192" s="7" t="s">
        <v>790</v>
      </c>
      <c r="D192" s="46">
        <f>H189</f>
        <v>184.12</v>
      </c>
      <c r="E192" s="46">
        <v>0.8</v>
      </c>
      <c r="F192" s="46">
        <v>1</v>
      </c>
      <c r="G192" s="55">
        <v>1</v>
      </c>
      <c r="H192" s="56">
        <f t="shared" si="3"/>
        <v>147.29600000000002</v>
      </c>
      <c r="I192" s="34" t="s">
        <v>58</v>
      </c>
      <c r="J192" s="146" t="s">
        <v>586</v>
      </c>
    </row>
    <row r="193" spans="2:10" x14ac:dyDescent="0.25">
      <c r="B193" s="34"/>
      <c r="C193" s="7" t="s">
        <v>791</v>
      </c>
      <c r="D193" s="46">
        <f>H191</f>
        <v>159.57066666666668</v>
      </c>
      <c r="E193" s="46">
        <v>7.61</v>
      </c>
      <c r="F193" s="46">
        <v>1</v>
      </c>
      <c r="G193" s="55">
        <v>1</v>
      </c>
      <c r="H193" s="56">
        <f t="shared" si="3"/>
        <v>1214.3327733333335</v>
      </c>
      <c r="I193" s="34" t="s">
        <v>37</v>
      </c>
      <c r="J193" s="146" t="s">
        <v>587</v>
      </c>
    </row>
    <row r="194" spans="2:10" x14ac:dyDescent="0.25">
      <c r="B194" s="34"/>
      <c r="C194" s="7" t="s">
        <v>792</v>
      </c>
      <c r="D194" s="46">
        <f>H192</f>
        <v>147.29600000000002</v>
      </c>
      <c r="E194" s="46">
        <v>4.3600000000000003</v>
      </c>
      <c r="F194" s="46">
        <v>1</v>
      </c>
      <c r="G194" s="55">
        <v>1</v>
      </c>
      <c r="H194" s="56">
        <f t="shared" si="3"/>
        <v>642.2105600000001</v>
      </c>
      <c r="I194" s="34" t="s">
        <v>37</v>
      </c>
      <c r="J194" s="146" t="s">
        <v>588</v>
      </c>
    </row>
    <row r="195" spans="2:10" ht="60" x14ac:dyDescent="0.25">
      <c r="B195" s="34"/>
      <c r="C195" s="35" t="s">
        <v>135</v>
      </c>
      <c r="D195" s="34"/>
      <c r="E195" s="34"/>
      <c r="F195" s="34"/>
      <c r="G195" s="34"/>
      <c r="H195" s="57">
        <f>H193+H194</f>
        <v>1856.5433333333335</v>
      </c>
      <c r="I195" s="37" t="s">
        <v>37</v>
      </c>
      <c r="J195" s="22" t="s">
        <v>589</v>
      </c>
    </row>
    <row r="197" spans="2:10" ht="25.5" x14ac:dyDescent="0.25">
      <c r="B197" s="67" t="s">
        <v>727</v>
      </c>
      <c r="C197" s="54" t="s">
        <v>706</v>
      </c>
      <c r="D197" s="32"/>
      <c r="E197" s="32"/>
      <c r="F197" s="32"/>
      <c r="G197" s="32"/>
      <c r="H197" s="32"/>
      <c r="I197" s="32"/>
      <c r="J197" s="145"/>
    </row>
    <row r="198" spans="2:10" ht="90" x14ac:dyDescent="0.25">
      <c r="B198" s="34"/>
      <c r="C198" s="7" t="s">
        <v>707</v>
      </c>
      <c r="D198" s="46">
        <v>1</v>
      </c>
      <c r="E198" s="46">
        <v>1</v>
      </c>
      <c r="F198" s="46">
        <v>0.3</v>
      </c>
      <c r="G198" s="55">
        <v>10</v>
      </c>
      <c r="H198" s="56">
        <f>D198*E198*F198*G198</f>
        <v>3</v>
      </c>
      <c r="I198" s="34"/>
      <c r="J198" s="146" t="s">
        <v>708</v>
      </c>
    </row>
    <row r="199" spans="2:10" ht="75" x14ac:dyDescent="0.25">
      <c r="B199" s="34"/>
      <c r="C199" s="7" t="s">
        <v>709</v>
      </c>
      <c r="D199" s="46">
        <v>1</v>
      </c>
      <c r="E199" s="46">
        <v>1</v>
      </c>
      <c r="F199" s="46">
        <v>0.3</v>
      </c>
      <c r="G199" s="55">
        <v>2</v>
      </c>
      <c r="H199" s="56">
        <f>D199*E199*F199*G199</f>
        <v>0.6</v>
      </c>
      <c r="I199" s="34"/>
      <c r="J199" s="146" t="s">
        <v>710</v>
      </c>
    </row>
    <row r="200" spans="2:10" x14ac:dyDescent="0.25">
      <c r="B200" s="34"/>
      <c r="C200" s="35" t="s">
        <v>135</v>
      </c>
      <c r="D200" s="34"/>
      <c r="E200" s="34"/>
      <c r="F200" s="34"/>
      <c r="G200" s="34"/>
      <c r="H200" s="57">
        <f>SUM(H198:H199)</f>
        <v>3.6</v>
      </c>
      <c r="I200" s="37" t="s">
        <v>25</v>
      </c>
      <c r="J200" s="22"/>
    </row>
    <row r="202" spans="2:10" ht="25.5" x14ac:dyDescent="0.25">
      <c r="B202" s="67" t="s">
        <v>728</v>
      </c>
      <c r="C202" s="54" t="s">
        <v>711</v>
      </c>
      <c r="D202" s="32"/>
      <c r="E202" s="32"/>
      <c r="F202" s="32"/>
      <c r="G202" s="32"/>
      <c r="H202" s="32"/>
      <c r="I202" s="32"/>
      <c r="J202" s="145"/>
    </row>
    <row r="203" spans="2:10" ht="30" x14ac:dyDescent="0.25">
      <c r="B203" s="34"/>
      <c r="C203" s="7" t="s">
        <v>712</v>
      </c>
      <c r="D203" s="46">
        <v>0.3</v>
      </c>
      <c r="E203" s="46">
        <v>0.3</v>
      </c>
      <c r="F203" s="46">
        <v>0.3</v>
      </c>
      <c r="G203" s="55">
        <v>10</v>
      </c>
      <c r="H203" s="56">
        <f>D203*E203*F203*G203</f>
        <v>0.27</v>
      </c>
      <c r="I203" s="34"/>
      <c r="J203" s="146" t="s">
        <v>713</v>
      </c>
    </row>
    <row r="204" spans="2:10" ht="60" x14ac:dyDescent="0.25">
      <c r="B204" s="34"/>
      <c r="C204" s="7" t="s">
        <v>714</v>
      </c>
      <c r="D204" s="46">
        <v>0.3</v>
      </c>
      <c r="E204" s="46">
        <v>0.3</v>
      </c>
      <c r="F204" s="46">
        <v>2.5</v>
      </c>
      <c r="G204" s="55">
        <v>10</v>
      </c>
      <c r="H204" s="56">
        <f>D204*E204*F204*G204</f>
        <v>2.25</v>
      </c>
      <c r="I204" s="34"/>
      <c r="J204" s="146" t="s">
        <v>715</v>
      </c>
    </row>
    <row r="205" spans="2:10" ht="60" x14ac:dyDescent="0.25">
      <c r="B205" s="34"/>
      <c r="C205" s="7" t="s">
        <v>716</v>
      </c>
      <c r="D205" s="46">
        <v>0.3</v>
      </c>
      <c r="E205" s="46">
        <v>0.3</v>
      </c>
      <c r="F205" s="46">
        <v>3.8</v>
      </c>
      <c r="G205" s="55">
        <v>2</v>
      </c>
      <c r="H205" s="56">
        <f>D205*E205*F205*G205</f>
        <v>0.68399999999999994</v>
      </c>
      <c r="I205" s="34"/>
      <c r="J205" s="146" t="s">
        <v>717</v>
      </c>
    </row>
    <row r="206" spans="2:10" x14ac:dyDescent="0.25">
      <c r="B206" s="34"/>
      <c r="C206" s="35" t="s">
        <v>135</v>
      </c>
      <c r="D206" s="34"/>
      <c r="E206" s="34"/>
      <c r="F206" s="34"/>
      <c r="G206" s="34"/>
      <c r="H206" s="57">
        <f>SUM(H203:H205)</f>
        <v>3.2039999999999997</v>
      </c>
      <c r="I206" s="37" t="s">
        <v>25</v>
      </c>
      <c r="J206" s="22"/>
    </row>
    <row r="208" spans="2:10" ht="25.5" x14ac:dyDescent="0.25">
      <c r="B208" s="67" t="s">
        <v>729</v>
      </c>
      <c r="C208" s="54" t="s">
        <v>718</v>
      </c>
      <c r="D208" s="32"/>
      <c r="E208" s="32"/>
      <c r="F208" s="32"/>
      <c r="G208" s="32"/>
      <c r="H208" s="32"/>
      <c r="I208" s="32"/>
      <c r="J208" s="145"/>
    </row>
    <row r="209" spans="2:10" ht="25.5" x14ac:dyDescent="0.25">
      <c r="B209" s="34"/>
      <c r="C209" s="7" t="s">
        <v>719</v>
      </c>
      <c r="D209" s="46">
        <v>221.16399999999999</v>
      </c>
      <c r="E209" s="46">
        <v>1</v>
      </c>
      <c r="F209" s="46">
        <v>1</v>
      </c>
      <c r="G209" s="55">
        <v>1</v>
      </c>
      <c r="H209" s="56">
        <f>D209*E209*F209*G209</f>
        <v>221.16399999999999</v>
      </c>
      <c r="I209" s="34"/>
      <c r="J209" s="146"/>
    </row>
    <row r="210" spans="2:10" ht="30" x14ac:dyDescent="0.25">
      <c r="B210" s="34"/>
      <c r="C210" s="7" t="s">
        <v>720</v>
      </c>
      <c r="D210" s="46">
        <v>0.3</v>
      </c>
      <c r="E210" s="46">
        <v>2.5</v>
      </c>
      <c r="F210" s="46">
        <v>1</v>
      </c>
      <c r="G210" s="55">
        <v>-10</v>
      </c>
      <c r="H210" s="56">
        <f>D210*E210*F210*G210</f>
        <v>-7.5</v>
      </c>
      <c r="I210" s="34"/>
      <c r="J210" s="146" t="s">
        <v>721</v>
      </c>
    </row>
    <row r="211" spans="2:10" x14ac:dyDescent="0.25">
      <c r="B211" s="34"/>
      <c r="C211" s="35" t="s">
        <v>135</v>
      </c>
      <c r="D211" s="34"/>
      <c r="E211" s="34"/>
      <c r="F211" s="34"/>
      <c r="G211" s="34"/>
      <c r="H211" s="57">
        <f>SUM(H209:H210)</f>
        <v>213.66399999999999</v>
      </c>
      <c r="I211" s="37" t="s">
        <v>17</v>
      </c>
      <c r="J211" s="22"/>
    </row>
    <row r="213" spans="2:10" ht="25.5" x14ac:dyDescent="0.25">
      <c r="B213" s="67" t="s">
        <v>730</v>
      </c>
      <c r="C213" s="54" t="s">
        <v>722</v>
      </c>
      <c r="D213" s="32"/>
      <c r="E213" s="32"/>
      <c r="F213" s="32"/>
      <c r="G213" s="32"/>
      <c r="H213" s="32"/>
      <c r="I213" s="32"/>
      <c r="J213" s="145"/>
    </row>
    <row r="214" spans="2:10" ht="60" x14ac:dyDescent="0.25">
      <c r="B214" s="34"/>
      <c r="C214" s="7" t="s">
        <v>770</v>
      </c>
      <c r="D214" s="46">
        <v>33.07</v>
      </c>
      <c r="E214" s="46">
        <v>0</v>
      </c>
      <c r="F214" s="46">
        <v>1</v>
      </c>
      <c r="G214" s="55">
        <v>1</v>
      </c>
      <c r="H214" s="56">
        <f>D214*E214*F214*G214</f>
        <v>0</v>
      </c>
      <c r="I214" s="34"/>
      <c r="J214" s="146" t="s">
        <v>723</v>
      </c>
    </row>
    <row r="215" spans="2:10" x14ac:dyDescent="0.25">
      <c r="B215" s="34"/>
      <c r="C215" s="35" t="s">
        <v>135</v>
      </c>
      <c r="D215" s="34"/>
      <c r="E215" s="34"/>
      <c r="F215" s="34"/>
      <c r="G215" s="34"/>
      <c r="H215" s="57">
        <f>SUM(H214)</f>
        <v>0</v>
      </c>
      <c r="I215" s="37" t="s">
        <v>17</v>
      </c>
      <c r="J215" s="22"/>
    </row>
    <row r="217" spans="2:10" ht="25.5" x14ac:dyDescent="0.25">
      <c r="B217" s="67" t="s">
        <v>731</v>
      </c>
      <c r="C217" s="54" t="s">
        <v>724</v>
      </c>
      <c r="D217" s="32"/>
      <c r="E217" s="32"/>
      <c r="F217" s="32"/>
      <c r="G217" s="32"/>
      <c r="H217" s="32"/>
      <c r="I217" s="32"/>
      <c r="J217" s="145"/>
    </row>
    <row r="218" spans="2:10" ht="105" x14ac:dyDescent="0.25">
      <c r="B218" s="34"/>
      <c r="C218" s="7" t="s">
        <v>725</v>
      </c>
      <c r="D218" s="46">
        <v>3.62</v>
      </c>
      <c r="E218" s="46">
        <v>1</v>
      </c>
      <c r="F218" s="46">
        <v>1</v>
      </c>
      <c r="G218" s="55">
        <v>1</v>
      </c>
      <c r="H218" s="56">
        <f>D218*E218*F218*G218</f>
        <v>3.62</v>
      </c>
      <c r="I218" s="34"/>
      <c r="J218" s="146" t="s">
        <v>726</v>
      </c>
    </row>
    <row r="219" spans="2:10" x14ac:dyDescent="0.25">
      <c r="B219" s="34"/>
      <c r="C219" s="35" t="s">
        <v>135</v>
      </c>
      <c r="D219" s="34"/>
      <c r="E219" s="34"/>
      <c r="F219" s="34"/>
      <c r="G219" s="34"/>
      <c r="H219" s="57">
        <f>SUM(H218)</f>
        <v>3.62</v>
      </c>
      <c r="I219" s="37" t="s">
        <v>17</v>
      </c>
      <c r="J219" s="22"/>
    </row>
    <row r="221" spans="2:10" x14ac:dyDescent="0.25">
      <c r="B221" s="34">
        <v>10.8</v>
      </c>
      <c r="C221" s="7" t="s">
        <v>751</v>
      </c>
      <c r="D221" s="46"/>
      <c r="E221" s="46"/>
      <c r="F221" s="46"/>
      <c r="G221" s="55"/>
      <c r="H221" s="56"/>
      <c r="I221" s="34"/>
      <c r="J221" s="146"/>
    </row>
    <row r="222" spans="2:10" ht="108" x14ac:dyDescent="0.25">
      <c r="B222" s="34"/>
      <c r="C222" s="35" t="s">
        <v>752</v>
      </c>
      <c r="D222" s="34">
        <v>1</v>
      </c>
      <c r="E222" s="34">
        <v>1</v>
      </c>
      <c r="F222" s="34">
        <v>1</v>
      </c>
      <c r="G222" s="34">
        <v>1</v>
      </c>
      <c r="H222" s="57">
        <f>D222*E222*F222*G222</f>
        <v>1</v>
      </c>
      <c r="I222" s="37"/>
      <c r="J222" s="22" t="s">
        <v>753</v>
      </c>
    </row>
    <row r="223" spans="2:10" x14ac:dyDescent="0.25">
      <c r="B223" s="67"/>
      <c r="C223" s="54" t="s">
        <v>135</v>
      </c>
      <c r="D223" s="32"/>
      <c r="E223" s="32"/>
      <c r="F223" s="32"/>
      <c r="G223" s="32"/>
      <c r="H223" s="32">
        <f>SUM(H222)</f>
        <v>1</v>
      </c>
      <c r="I223" s="32" t="s">
        <v>77</v>
      </c>
      <c r="J223" s="145"/>
    </row>
  </sheetData>
  <pageMargins left="0.75" right="0.75" top="1" bottom="1" header="0.511811023622047" footer="0.511811023622047"/>
  <pageSetup paperSize="9" orientation="portrait" horizontalDpi="300" verticalDpi="300"/>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D22"/>
  <sheetViews>
    <sheetView showGridLines="0" zoomScaleNormal="100" workbookViewId="0">
      <selection activeCell="B24" sqref="B24"/>
    </sheetView>
  </sheetViews>
  <sheetFormatPr baseColWidth="10" defaultColWidth="8.7109375" defaultRowHeight="15" x14ac:dyDescent="0.25"/>
  <cols>
    <col min="1" max="1" width="3" customWidth="1"/>
    <col min="2" max="2" width="42" customWidth="1"/>
    <col min="3" max="3" width="16" customWidth="1"/>
    <col min="4" max="4" width="44" customWidth="1"/>
  </cols>
  <sheetData>
    <row r="2" spans="2:4" ht="15" customHeight="1" x14ac:dyDescent="0.25">
      <c r="B2" s="16" t="s">
        <v>213</v>
      </c>
    </row>
    <row r="4" spans="2:4" ht="15" customHeight="1" x14ac:dyDescent="0.25">
      <c r="B4" s="3" t="s">
        <v>111</v>
      </c>
      <c r="C4" s="3" t="s">
        <v>214</v>
      </c>
      <c r="D4" s="3" t="s">
        <v>215</v>
      </c>
    </row>
    <row r="5" spans="2:4" ht="15" customHeight="1" x14ac:dyDescent="0.25">
      <c r="B5" s="7" t="s">
        <v>216</v>
      </c>
      <c r="C5" s="21">
        <f>AU!$C$47</f>
        <v>1750905</v>
      </c>
      <c r="D5" s="22" t="s">
        <v>217</v>
      </c>
    </row>
    <row r="6" spans="2:4" ht="15" customHeight="1" x14ac:dyDescent="0.25">
      <c r="B6" s="7" t="s">
        <v>218</v>
      </c>
      <c r="C6" s="21">
        <f>AU!$C$48</f>
        <v>249095</v>
      </c>
      <c r="D6" s="22" t="s">
        <v>219</v>
      </c>
    </row>
    <row r="7" spans="2:4" ht="15" customHeight="1" x14ac:dyDescent="0.25">
      <c r="B7" s="23" t="s">
        <v>220</v>
      </c>
      <c r="C7" s="24"/>
      <c r="D7" s="25"/>
    </row>
    <row r="8" spans="2:4" ht="15" customHeight="1" x14ac:dyDescent="0.25">
      <c r="B8" s="7" t="s">
        <v>221</v>
      </c>
      <c r="C8" s="20">
        <v>8.3299999999999999E-2</v>
      </c>
      <c r="D8" s="22" t="s">
        <v>222</v>
      </c>
    </row>
    <row r="9" spans="2:4" ht="15" customHeight="1" x14ac:dyDescent="0.25">
      <c r="B9" s="7" t="s">
        <v>223</v>
      </c>
      <c r="C9" s="20">
        <v>0.01</v>
      </c>
      <c r="D9" s="22" t="s">
        <v>224</v>
      </c>
    </row>
    <row r="10" spans="2:4" ht="15" customHeight="1" x14ac:dyDescent="0.25">
      <c r="B10" s="7" t="s">
        <v>225</v>
      </c>
      <c r="C10" s="20">
        <v>8.3299999999999999E-2</v>
      </c>
      <c r="D10" s="22" t="s">
        <v>222</v>
      </c>
    </row>
    <row r="11" spans="2:4" ht="15" customHeight="1" x14ac:dyDescent="0.25">
      <c r="B11" s="7" t="s">
        <v>226</v>
      </c>
      <c r="C11" s="20">
        <v>4.1700000000000001E-2</v>
      </c>
      <c r="D11" s="22" t="s">
        <v>227</v>
      </c>
    </row>
    <row r="12" spans="2:4" ht="15" customHeight="1" x14ac:dyDescent="0.25">
      <c r="B12" s="23" t="s">
        <v>228</v>
      </c>
      <c r="C12" s="24"/>
      <c r="D12" s="25"/>
    </row>
    <row r="13" spans="2:4" ht="15" customHeight="1" x14ac:dyDescent="0.25">
      <c r="B13" s="7" t="s">
        <v>229</v>
      </c>
      <c r="C13" s="20">
        <v>8.5000000000000006E-2</v>
      </c>
      <c r="D13" s="94">
        <v>8.5000000000000006E-2</v>
      </c>
    </row>
    <row r="14" spans="2:4" ht="15" customHeight="1" x14ac:dyDescent="0.25">
      <c r="B14" s="7" t="s">
        <v>230</v>
      </c>
      <c r="C14" s="20">
        <v>0.12</v>
      </c>
      <c r="D14" s="95">
        <v>0.12</v>
      </c>
    </row>
    <row r="15" spans="2:4" ht="15" customHeight="1" x14ac:dyDescent="0.25">
      <c r="B15" s="7" t="s">
        <v>231</v>
      </c>
      <c r="C15" s="20">
        <v>6.9599999999999995E-2</v>
      </c>
      <c r="D15" s="22" t="s">
        <v>232</v>
      </c>
    </row>
    <row r="16" spans="2:4" ht="15" customHeight="1" x14ac:dyDescent="0.25">
      <c r="B16" s="7" t="s">
        <v>233</v>
      </c>
      <c r="C16" s="20">
        <v>0.04</v>
      </c>
      <c r="D16" s="95">
        <v>0.04</v>
      </c>
    </row>
    <row r="17" spans="2:4" ht="15" customHeight="1" x14ac:dyDescent="0.25">
      <c r="B17" s="7" t="s">
        <v>234</v>
      </c>
      <c r="C17" s="20">
        <v>0.03</v>
      </c>
      <c r="D17" s="95">
        <v>0.03</v>
      </c>
    </row>
    <row r="18" spans="2:4" ht="15" customHeight="1" x14ac:dyDescent="0.25">
      <c r="B18" s="7" t="s">
        <v>235</v>
      </c>
      <c r="C18" s="20">
        <v>0.02</v>
      </c>
      <c r="D18" s="95">
        <v>0.02</v>
      </c>
    </row>
    <row r="19" spans="2:4" ht="15" customHeight="1" x14ac:dyDescent="0.25">
      <c r="B19" s="23" t="s">
        <v>236</v>
      </c>
      <c r="C19" s="24"/>
      <c r="D19" s="25"/>
    </row>
    <row r="20" spans="2:4" ht="15" customHeight="1" x14ac:dyDescent="0.25">
      <c r="B20" s="7" t="s">
        <v>237</v>
      </c>
      <c r="C20" s="20">
        <v>0.04</v>
      </c>
      <c r="D20" s="22" t="s">
        <v>238</v>
      </c>
    </row>
    <row r="21" spans="2:4" ht="15" customHeight="1" x14ac:dyDescent="0.25">
      <c r="B21" s="12" t="s">
        <v>239</v>
      </c>
      <c r="C21" s="26">
        <f>C8+C9+C10+C11+C13+C14+C15+C16+C17+C18+C20</f>
        <v>0.62290000000000012</v>
      </c>
      <c r="D21" s="27" t="s">
        <v>240</v>
      </c>
    </row>
    <row r="22" spans="2:4" ht="15" customHeight="1" x14ac:dyDescent="0.25">
      <c r="B22" s="12" t="s">
        <v>241</v>
      </c>
      <c r="C22" s="28">
        <f>1+C21</f>
        <v>1.6229</v>
      </c>
      <c r="D22" s="27" t="s">
        <v>242</v>
      </c>
    </row>
  </sheetData>
  <pageMargins left="0.75" right="0.75" top="1" bottom="1" header="0.511811023622047" footer="0.511811023622047"/>
  <pageSetup paperSize="9"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H12"/>
  <sheetViews>
    <sheetView showGridLines="0" zoomScaleNormal="100" workbookViewId="0">
      <pane xSplit="1" ySplit="4" topLeftCell="B5" activePane="bottomRight" state="frozen"/>
      <selection pane="topRight"/>
      <selection pane="bottomLeft"/>
      <selection pane="bottomRight" activeCell="B15" sqref="B15"/>
    </sheetView>
  </sheetViews>
  <sheetFormatPr baseColWidth="10" defaultColWidth="8.7109375" defaultRowHeight="15" x14ac:dyDescent="0.25"/>
  <cols>
    <col min="1" max="1" width="3" customWidth="1"/>
    <col min="2" max="2" width="30" customWidth="1"/>
    <col min="3" max="3" width="11" customWidth="1"/>
    <col min="4" max="4" width="16" customWidth="1"/>
    <col min="5" max="5" width="15" customWidth="1"/>
    <col min="6" max="6" width="13" customWidth="1"/>
    <col min="7" max="8" width="15" customWidth="1"/>
  </cols>
  <sheetData>
    <row r="2" spans="2:8" ht="15" customHeight="1" x14ac:dyDescent="0.25">
      <c r="B2" s="16" t="s">
        <v>243</v>
      </c>
    </row>
    <row r="4" spans="2:8" ht="23.85" customHeight="1" x14ac:dyDescent="0.25">
      <c r="B4" s="3" t="s">
        <v>244</v>
      </c>
      <c r="C4" s="3" t="s">
        <v>245</v>
      </c>
      <c r="D4" s="3" t="s">
        <v>246</v>
      </c>
      <c r="E4" s="3" t="s">
        <v>247</v>
      </c>
      <c r="F4" s="3" t="s">
        <v>248</v>
      </c>
      <c r="G4" s="3" t="s">
        <v>249</v>
      </c>
      <c r="H4" s="3" t="s">
        <v>250</v>
      </c>
    </row>
    <row r="5" spans="2:8" ht="15" customHeight="1" x14ac:dyDescent="0.25">
      <c r="B5" s="7" t="s">
        <v>251</v>
      </c>
      <c r="C5" s="29">
        <v>1</v>
      </c>
      <c r="D5" s="9">
        <f>C5*AU!$C$47</f>
        <v>1750905</v>
      </c>
      <c r="E5" s="9">
        <f>AU!$C$48</f>
        <v>249095</v>
      </c>
      <c r="F5" s="8">
        <f>'FACTOR PRESTACIONAL'!$C$22</f>
        <v>1.6229</v>
      </c>
      <c r="G5" s="10">
        <f>(D5*F5+E5)/AU!$C$49</f>
        <v>103021.29081666666</v>
      </c>
      <c r="H5" s="10">
        <f>G5/AU!$C$50</f>
        <v>12877.661352083333</v>
      </c>
    </row>
    <row r="6" spans="2:8" ht="15" customHeight="1" x14ac:dyDescent="0.25">
      <c r="B6" s="7" t="s">
        <v>252</v>
      </c>
      <c r="C6" s="29">
        <v>1.55</v>
      </c>
      <c r="D6" s="9">
        <f>C6*AU!$C$47</f>
        <v>2713902.75</v>
      </c>
      <c r="E6" s="9">
        <f>AU!$C$48</f>
        <v>249095</v>
      </c>
      <c r="F6" s="8">
        <f>'FACTOR PRESTACIONAL'!$C$22</f>
        <v>1.6229</v>
      </c>
      <c r="G6" s="10">
        <f>(D6*F6+E6)/AU!$C$49</f>
        <v>155116.25909916667</v>
      </c>
      <c r="H6" s="10">
        <f>G6/AU!$C$50</f>
        <v>19389.532387395833</v>
      </c>
    </row>
    <row r="7" spans="2:8" ht="23.85" customHeight="1" x14ac:dyDescent="0.25">
      <c r="B7" s="7" t="s">
        <v>253</v>
      </c>
      <c r="C7" s="29">
        <v>1.75</v>
      </c>
      <c r="D7" s="9">
        <f>C7*AU!$C$47</f>
        <v>3064083.75</v>
      </c>
      <c r="E7" s="9">
        <f>AU!$C$48</f>
        <v>249095</v>
      </c>
      <c r="F7" s="8">
        <f>'FACTOR PRESTACIONAL'!$C$22</f>
        <v>1.6229</v>
      </c>
      <c r="G7" s="10">
        <f>(D7*F7+E7)/AU!$C$49</f>
        <v>174059.88392916665</v>
      </c>
      <c r="H7" s="10">
        <f>G7/AU!$C$50</f>
        <v>21757.485491145831</v>
      </c>
    </row>
    <row r="8" spans="2:8" ht="15" customHeight="1" x14ac:dyDescent="0.25">
      <c r="B8" s="7" t="s">
        <v>254</v>
      </c>
      <c r="C8" s="29">
        <v>2.2000000000000002</v>
      </c>
      <c r="D8" s="9">
        <f>C8*AU!$C$47</f>
        <v>3851991.0000000005</v>
      </c>
      <c r="E8" s="30">
        <v>0</v>
      </c>
      <c r="F8" s="8">
        <f>'FACTOR PRESTACIONAL'!$C$22</f>
        <v>1.6229</v>
      </c>
      <c r="G8" s="10">
        <f>(D8*F8+E8)/AU!$C$49</f>
        <v>208379.87313000005</v>
      </c>
      <c r="H8" s="10">
        <f>G8/AU!$C$50</f>
        <v>26047.484141250006</v>
      </c>
    </row>
    <row r="9" spans="2:8" ht="15" customHeight="1" x14ac:dyDescent="0.25">
      <c r="B9" s="7" t="s">
        <v>255</v>
      </c>
      <c r="C9" s="29">
        <v>1.6</v>
      </c>
      <c r="D9" s="9">
        <f>C9*AU!$C$47</f>
        <v>2801448</v>
      </c>
      <c r="E9" s="9">
        <f>AU!$C$48</f>
        <v>249095</v>
      </c>
      <c r="F9" s="8">
        <f>'FACTOR PRESTACIONAL'!$C$22</f>
        <v>1.6229</v>
      </c>
      <c r="G9" s="10">
        <f>(D9*F9+E9)/AU!$C$49</f>
        <v>159852.16530666669</v>
      </c>
      <c r="H9" s="10">
        <f>G9/AU!$C$50</f>
        <v>19981.520663333336</v>
      </c>
    </row>
    <row r="10" spans="2:8" ht="15" customHeight="1" x14ac:dyDescent="0.25">
      <c r="B10" s="7" t="s">
        <v>256</v>
      </c>
      <c r="C10" s="29">
        <v>1.75</v>
      </c>
      <c r="D10" s="9">
        <f>C10*AU!$C$47</f>
        <v>3064083.75</v>
      </c>
      <c r="E10" s="9">
        <f>AU!$C$48</f>
        <v>249095</v>
      </c>
      <c r="F10" s="8">
        <f>'FACTOR PRESTACIONAL'!$C$22</f>
        <v>1.6229</v>
      </c>
      <c r="G10" s="10">
        <f>(D10*F10+E10)/AU!$C$49</f>
        <v>174059.88392916665</v>
      </c>
      <c r="H10" s="10">
        <f>G10/AU!$C$50</f>
        <v>21757.485491145831</v>
      </c>
    </row>
    <row r="11" spans="2:8" ht="15" customHeight="1" x14ac:dyDescent="0.25">
      <c r="B11" s="7" t="s">
        <v>257</v>
      </c>
      <c r="C11" s="29">
        <v>2.2000000000000002</v>
      </c>
      <c r="D11" s="9">
        <f>C11*AU!$C$47</f>
        <v>3851991.0000000005</v>
      </c>
      <c r="E11" s="30">
        <v>0</v>
      </c>
      <c r="F11" s="8">
        <f>'FACTOR PRESTACIONAL'!$C$22</f>
        <v>1.6229</v>
      </c>
      <c r="G11" s="10">
        <f>(D11*F11+E11)/AU!$C$49</f>
        <v>208379.87313000005</v>
      </c>
      <c r="H11" s="10">
        <f>G11/AU!$C$50</f>
        <v>26047.484141250006</v>
      </c>
    </row>
    <row r="12" spans="2:8" ht="15" customHeight="1" x14ac:dyDescent="0.25">
      <c r="B12" s="7" t="s">
        <v>258</v>
      </c>
      <c r="C12" s="29">
        <v>1.05</v>
      </c>
      <c r="D12" s="9">
        <f>C12*AU!$C$47</f>
        <v>1838450.25</v>
      </c>
      <c r="E12" s="9">
        <f>AU!$C$48</f>
        <v>249095</v>
      </c>
      <c r="F12" s="8">
        <f>'FACTOR PRESTACIONAL'!$C$22</f>
        <v>1.6229</v>
      </c>
      <c r="G12" s="10">
        <f>(D12*F12+E12)/AU!$C$49</f>
        <v>107757.19702416666</v>
      </c>
      <c r="H12" s="10">
        <f>G12/AU!$C$50</f>
        <v>13469.649628020832</v>
      </c>
    </row>
  </sheetData>
  <pageMargins left="0.75" right="0.75" top="1" bottom="1"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F58"/>
  <sheetViews>
    <sheetView showGridLines="0" topLeftCell="A40" zoomScaleNormal="100" workbookViewId="0">
      <selection activeCell="B60" sqref="B60"/>
    </sheetView>
  </sheetViews>
  <sheetFormatPr baseColWidth="10" defaultColWidth="8.7109375" defaultRowHeight="15" x14ac:dyDescent="0.25"/>
  <cols>
    <col min="1" max="1" width="3" customWidth="1"/>
    <col min="2" max="2" width="34" customWidth="1"/>
    <col min="3" max="3" width="12" customWidth="1"/>
    <col min="4" max="4" width="20" customWidth="1"/>
    <col min="5" max="6" width="18" customWidth="1"/>
  </cols>
  <sheetData>
    <row r="2" spans="2:6" ht="15" customHeight="1" x14ac:dyDescent="0.25">
      <c r="B2" s="16" t="s">
        <v>259</v>
      </c>
    </row>
    <row r="4" spans="2:6" ht="15" customHeight="1" x14ac:dyDescent="0.25">
      <c r="B4" s="3" t="s">
        <v>260</v>
      </c>
      <c r="C4" s="3" t="s">
        <v>10</v>
      </c>
      <c r="D4" s="3" t="s">
        <v>261</v>
      </c>
      <c r="E4" s="3" t="s">
        <v>262</v>
      </c>
      <c r="F4" s="3" t="s">
        <v>215</v>
      </c>
    </row>
    <row r="5" spans="2:6" ht="15" customHeight="1" x14ac:dyDescent="0.25">
      <c r="B5" s="31" t="s">
        <v>263</v>
      </c>
      <c r="C5" s="32"/>
      <c r="D5" s="32"/>
      <c r="E5" s="32"/>
      <c r="F5" s="32"/>
    </row>
    <row r="6" spans="2:6" ht="15" customHeight="1" x14ac:dyDescent="0.25">
      <c r="B6" s="7" t="s">
        <v>252</v>
      </c>
      <c r="C6" s="33">
        <v>1</v>
      </c>
      <c r="D6" s="9">
        <f>'MANO DE OBRA'!$G$6</f>
        <v>155116.25909916667</v>
      </c>
      <c r="E6" s="10">
        <f>C6*D6</f>
        <v>155116.25909916667</v>
      </c>
      <c r="F6" s="34"/>
    </row>
    <row r="7" spans="2:6" ht="15" customHeight="1" x14ac:dyDescent="0.25">
      <c r="B7" s="7" t="s">
        <v>251</v>
      </c>
      <c r="C7" s="33">
        <v>2</v>
      </c>
      <c r="D7" s="9">
        <f>'MANO DE OBRA'!$G$5</f>
        <v>103021.29081666666</v>
      </c>
      <c r="E7" s="10">
        <f>C7*D7</f>
        <v>206042.58163333332</v>
      </c>
      <c r="F7" s="34"/>
    </row>
    <row r="8" spans="2:6" ht="15" customHeight="1" x14ac:dyDescent="0.25">
      <c r="B8" s="35" t="s">
        <v>264</v>
      </c>
      <c r="C8" s="34"/>
      <c r="D8" s="34"/>
      <c r="E8" s="13">
        <f>SUM(E6:E7)</f>
        <v>361158.84073249996</v>
      </c>
      <c r="F8" s="36" t="s">
        <v>265</v>
      </c>
    </row>
    <row r="10" spans="2:6" ht="15" customHeight="1" x14ac:dyDescent="0.25">
      <c r="B10" s="31" t="s">
        <v>266</v>
      </c>
      <c r="C10" s="32"/>
      <c r="D10" s="32"/>
      <c r="E10" s="32"/>
      <c r="F10" s="32"/>
    </row>
    <row r="11" spans="2:6" ht="15" customHeight="1" x14ac:dyDescent="0.25">
      <c r="B11" s="7" t="s">
        <v>252</v>
      </c>
      <c r="C11" s="33">
        <v>1</v>
      </c>
      <c r="D11" s="9">
        <f>'MANO DE OBRA'!$G$6</f>
        <v>155116.25909916667</v>
      </c>
      <c r="E11" s="10">
        <f>C11*D11</f>
        <v>155116.25909916667</v>
      </c>
      <c r="F11" s="34"/>
    </row>
    <row r="12" spans="2:6" ht="15" customHeight="1" x14ac:dyDescent="0.25">
      <c r="B12" s="7" t="s">
        <v>251</v>
      </c>
      <c r="C12" s="33">
        <v>3</v>
      </c>
      <c r="D12" s="9">
        <f>'MANO DE OBRA'!$G$5</f>
        <v>103021.29081666666</v>
      </c>
      <c r="E12" s="10">
        <f>C12*D12</f>
        <v>309063.87244999997</v>
      </c>
      <c r="F12" s="34"/>
    </row>
    <row r="13" spans="2:6" ht="15" customHeight="1" x14ac:dyDescent="0.25">
      <c r="B13" s="35" t="s">
        <v>264</v>
      </c>
      <c r="C13" s="34"/>
      <c r="D13" s="34"/>
      <c r="E13" s="13">
        <f>SUM(E11:E12)</f>
        <v>464180.13154916663</v>
      </c>
      <c r="F13" s="36" t="s">
        <v>267</v>
      </c>
    </row>
    <row r="15" spans="2:6" ht="15" customHeight="1" x14ac:dyDescent="0.25">
      <c r="B15" s="31" t="s">
        <v>268</v>
      </c>
      <c r="C15" s="32"/>
      <c r="D15" s="32"/>
      <c r="E15" s="32"/>
      <c r="F15" s="32"/>
    </row>
    <row r="16" spans="2:6" ht="15" customHeight="1" x14ac:dyDescent="0.25">
      <c r="B16" s="7" t="s">
        <v>252</v>
      </c>
      <c r="C16" s="33">
        <v>1</v>
      </c>
      <c r="D16" s="9">
        <f>'MANO DE OBRA'!$G$6</f>
        <v>155116.25909916667</v>
      </c>
      <c r="E16" s="10">
        <f>C16*D16</f>
        <v>155116.25909916667</v>
      </c>
      <c r="F16" s="34"/>
    </row>
    <row r="17" spans="2:6" ht="15" customHeight="1" x14ac:dyDescent="0.25">
      <c r="B17" s="7" t="s">
        <v>251</v>
      </c>
      <c r="C17" s="33">
        <v>1</v>
      </c>
      <c r="D17" s="9">
        <f>'MANO DE OBRA'!$G$5</f>
        <v>103021.29081666666</v>
      </c>
      <c r="E17" s="10">
        <f>C17*D17</f>
        <v>103021.29081666666</v>
      </c>
      <c r="F17" s="34"/>
    </row>
    <row r="18" spans="2:6" ht="15" customHeight="1" x14ac:dyDescent="0.25">
      <c r="B18" s="35" t="s">
        <v>264</v>
      </c>
      <c r="C18" s="34"/>
      <c r="D18" s="34"/>
      <c r="E18" s="13">
        <f>SUM(E16:E17)</f>
        <v>258137.54991583334</v>
      </c>
      <c r="F18" s="36" t="s">
        <v>269</v>
      </c>
    </row>
    <row r="20" spans="2:6" ht="15" customHeight="1" x14ac:dyDescent="0.25">
      <c r="B20" s="31" t="s">
        <v>270</v>
      </c>
      <c r="C20" s="32"/>
      <c r="D20" s="32"/>
      <c r="E20" s="32"/>
      <c r="F20" s="32"/>
    </row>
    <row r="21" spans="2:6" ht="15" customHeight="1" x14ac:dyDescent="0.25">
      <c r="B21" s="7" t="s">
        <v>252</v>
      </c>
      <c r="C21" s="33">
        <v>1</v>
      </c>
      <c r="D21" s="9">
        <f>'MANO DE OBRA'!$G$6</f>
        <v>155116.25909916667</v>
      </c>
      <c r="E21" s="10">
        <f>C21*D21</f>
        <v>155116.25909916667</v>
      </c>
      <c r="F21" s="34"/>
    </row>
    <row r="22" spans="2:6" ht="15" customHeight="1" x14ac:dyDescent="0.25">
      <c r="B22" s="7" t="s">
        <v>251</v>
      </c>
      <c r="C22" s="33">
        <v>1</v>
      </c>
      <c r="D22" s="9">
        <f>'MANO DE OBRA'!$G$5</f>
        <v>103021.29081666666</v>
      </c>
      <c r="E22" s="10">
        <f>C22*D22</f>
        <v>103021.29081666666</v>
      </c>
      <c r="F22" s="34"/>
    </row>
    <row r="23" spans="2:6" ht="15" customHeight="1" x14ac:dyDescent="0.25">
      <c r="B23" s="35" t="s">
        <v>264</v>
      </c>
      <c r="C23" s="34"/>
      <c r="D23" s="34"/>
      <c r="E23" s="13">
        <f>SUM(E21:E22)</f>
        <v>258137.54991583334</v>
      </c>
      <c r="F23" s="36" t="s">
        <v>271</v>
      </c>
    </row>
    <row r="25" spans="2:6" ht="15" customHeight="1" x14ac:dyDescent="0.25">
      <c r="B25" s="31" t="s">
        <v>272</v>
      </c>
      <c r="C25" s="32"/>
      <c r="D25" s="32"/>
      <c r="E25" s="32"/>
      <c r="F25" s="32"/>
    </row>
    <row r="26" spans="2:6" ht="15" customHeight="1" x14ac:dyDescent="0.25">
      <c r="B26" s="7" t="s">
        <v>252</v>
      </c>
      <c r="C26" s="33">
        <v>1</v>
      </c>
      <c r="D26" s="9">
        <f>'MANO DE OBRA'!$G$6</f>
        <v>155116.25909916667</v>
      </c>
      <c r="E26" s="10">
        <f>C26*D26</f>
        <v>155116.25909916667</v>
      </c>
      <c r="F26" s="34"/>
    </row>
    <row r="27" spans="2:6" ht="15" customHeight="1" x14ac:dyDescent="0.25">
      <c r="B27" s="7" t="s">
        <v>251</v>
      </c>
      <c r="C27" s="33">
        <v>1</v>
      </c>
      <c r="D27" s="9">
        <f>'MANO DE OBRA'!$G$5</f>
        <v>103021.29081666666</v>
      </c>
      <c r="E27" s="10">
        <f>C27*D27</f>
        <v>103021.29081666666</v>
      </c>
      <c r="F27" s="34"/>
    </row>
    <row r="28" spans="2:6" ht="15" customHeight="1" x14ac:dyDescent="0.25">
      <c r="B28" s="35" t="s">
        <v>264</v>
      </c>
      <c r="C28" s="34"/>
      <c r="D28" s="34"/>
      <c r="E28" s="13">
        <f>SUM(E26:E27)</f>
        <v>258137.54991583334</v>
      </c>
      <c r="F28" s="36" t="s">
        <v>273</v>
      </c>
    </row>
    <row r="30" spans="2:6" ht="15" customHeight="1" x14ac:dyDescent="0.25">
      <c r="B30" s="31" t="s">
        <v>274</v>
      </c>
      <c r="C30" s="32"/>
      <c r="D30" s="32"/>
      <c r="E30" s="32"/>
      <c r="F30" s="32"/>
    </row>
    <row r="31" spans="2:6" ht="15" customHeight="1" x14ac:dyDescent="0.25">
      <c r="B31" s="7" t="s">
        <v>253</v>
      </c>
      <c r="C31" s="33">
        <v>1</v>
      </c>
      <c r="D31" s="9">
        <f>'MANO DE OBRA'!$G$7</f>
        <v>174059.88392916665</v>
      </c>
      <c r="E31" s="10">
        <f>C31*D31</f>
        <v>174059.88392916665</v>
      </c>
      <c r="F31" s="34"/>
    </row>
    <row r="32" spans="2:6" ht="15" customHeight="1" x14ac:dyDescent="0.25">
      <c r="B32" s="7" t="s">
        <v>251</v>
      </c>
      <c r="C32" s="33">
        <v>2</v>
      </c>
      <c r="D32" s="9">
        <f>'MANO DE OBRA'!$G$5</f>
        <v>103021.29081666666</v>
      </c>
      <c r="E32" s="10">
        <f>C32*D32</f>
        <v>206042.58163333332</v>
      </c>
      <c r="F32" s="34"/>
    </row>
    <row r="33" spans="2:6" ht="15" customHeight="1" x14ac:dyDescent="0.25">
      <c r="B33" s="35" t="s">
        <v>264</v>
      </c>
      <c r="C33" s="34"/>
      <c r="D33" s="34"/>
      <c r="E33" s="13">
        <f>SUM(E31:E32)</f>
        <v>380102.46556249994</v>
      </c>
      <c r="F33" s="36" t="s">
        <v>275</v>
      </c>
    </row>
    <row r="35" spans="2:6" ht="15" customHeight="1" x14ac:dyDescent="0.25">
      <c r="B35" s="31" t="s">
        <v>276</v>
      </c>
      <c r="C35" s="32"/>
      <c r="D35" s="32"/>
      <c r="E35" s="32"/>
      <c r="F35" s="32"/>
    </row>
    <row r="36" spans="2:6" ht="15" customHeight="1" x14ac:dyDescent="0.25">
      <c r="B36" s="7" t="s">
        <v>253</v>
      </c>
      <c r="C36" s="33">
        <v>1</v>
      </c>
      <c r="D36" s="9">
        <f>'MANO DE OBRA'!$G$7</f>
        <v>174059.88392916665</v>
      </c>
      <c r="E36" s="10">
        <f>C36*D36</f>
        <v>174059.88392916665</v>
      </c>
      <c r="F36" s="34"/>
    </row>
    <row r="37" spans="2:6" ht="15" customHeight="1" x14ac:dyDescent="0.25">
      <c r="B37" s="7" t="s">
        <v>251</v>
      </c>
      <c r="C37" s="33">
        <v>1</v>
      </c>
      <c r="D37" s="9">
        <f>'MANO DE OBRA'!$G$5</f>
        <v>103021.29081666666</v>
      </c>
      <c r="E37" s="10">
        <f>C37*D37</f>
        <v>103021.29081666666</v>
      </c>
      <c r="F37" s="34"/>
    </row>
    <row r="38" spans="2:6" ht="15" customHeight="1" x14ac:dyDescent="0.25">
      <c r="B38" s="35" t="s">
        <v>264</v>
      </c>
      <c r="C38" s="34"/>
      <c r="D38" s="34"/>
      <c r="E38" s="13">
        <f>SUM(E36:E37)</f>
        <v>277081.17474583333</v>
      </c>
      <c r="F38" s="36" t="s">
        <v>277</v>
      </c>
    </row>
    <row r="40" spans="2:6" ht="15" customHeight="1" x14ac:dyDescent="0.25">
      <c r="B40" s="31" t="s">
        <v>278</v>
      </c>
      <c r="C40" s="32"/>
      <c r="D40" s="32"/>
      <c r="E40" s="32"/>
      <c r="F40" s="32"/>
    </row>
    <row r="41" spans="2:6" ht="15" customHeight="1" x14ac:dyDescent="0.25">
      <c r="B41" s="7" t="s">
        <v>252</v>
      </c>
      <c r="C41" s="33">
        <v>1</v>
      </c>
      <c r="D41" s="9">
        <f>'MANO DE OBRA'!$G$6</f>
        <v>155116.25909916667</v>
      </c>
      <c r="E41" s="10">
        <f>C41*D41</f>
        <v>155116.25909916667</v>
      </c>
      <c r="F41" s="34"/>
    </row>
    <row r="42" spans="2:6" ht="15" customHeight="1" x14ac:dyDescent="0.25">
      <c r="B42" s="7" t="s">
        <v>251</v>
      </c>
      <c r="C42" s="33">
        <v>2</v>
      </c>
      <c r="D42" s="9">
        <f>'MANO DE OBRA'!$G$5</f>
        <v>103021.29081666666</v>
      </c>
      <c r="E42" s="10">
        <f>C42*D42</f>
        <v>206042.58163333332</v>
      </c>
      <c r="F42" s="34"/>
    </row>
    <row r="43" spans="2:6" ht="15" customHeight="1" x14ac:dyDescent="0.25">
      <c r="B43" s="35" t="s">
        <v>264</v>
      </c>
      <c r="C43" s="34"/>
      <c r="D43" s="34"/>
      <c r="E43" s="13">
        <f>SUM(E41:E42)</f>
        <v>361158.84073249996</v>
      </c>
      <c r="F43" s="36" t="s">
        <v>279</v>
      </c>
    </row>
    <row r="45" spans="2:6" ht="15" customHeight="1" x14ac:dyDescent="0.25">
      <c r="B45" s="31" t="s">
        <v>280</v>
      </c>
      <c r="C45" s="32"/>
      <c r="D45" s="32"/>
      <c r="E45" s="32"/>
      <c r="F45" s="32"/>
    </row>
    <row r="46" spans="2:6" ht="15" customHeight="1" x14ac:dyDescent="0.25">
      <c r="B46" s="7" t="s">
        <v>255</v>
      </c>
      <c r="C46" s="33">
        <v>1</v>
      </c>
      <c r="D46" s="9">
        <f>'MANO DE OBRA'!$G$9</f>
        <v>159852.16530666669</v>
      </c>
      <c r="E46" s="10">
        <f>C46*D46</f>
        <v>159852.16530666669</v>
      </c>
      <c r="F46" s="34"/>
    </row>
    <row r="47" spans="2:6" ht="15" customHeight="1" x14ac:dyDescent="0.25">
      <c r="B47" s="7" t="s">
        <v>251</v>
      </c>
      <c r="C47" s="33">
        <v>1</v>
      </c>
      <c r="D47" s="9">
        <f>'MANO DE OBRA'!$G$5</f>
        <v>103021.29081666666</v>
      </c>
      <c r="E47" s="10">
        <f>C47*D47</f>
        <v>103021.29081666666</v>
      </c>
      <c r="F47" s="34"/>
    </row>
    <row r="48" spans="2:6" ht="15" customHeight="1" x14ac:dyDescent="0.25">
      <c r="B48" s="35" t="s">
        <v>264</v>
      </c>
      <c r="C48" s="34"/>
      <c r="D48" s="34"/>
      <c r="E48" s="13">
        <f>SUM(E46:E47)</f>
        <v>262873.45612333337</v>
      </c>
      <c r="F48" s="36" t="s">
        <v>281</v>
      </c>
    </row>
    <row r="50" spans="2:6" ht="15" customHeight="1" x14ac:dyDescent="0.25">
      <c r="B50" s="31" t="s">
        <v>282</v>
      </c>
      <c r="C50" s="32"/>
      <c r="D50" s="32"/>
      <c r="E50" s="32"/>
      <c r="F50" s="32"/>
    </row>
    <row r="51" spans="2:6" ht="15" customHeight="1" x14ac:dyDescent="0.25">
      <c r="B51" s="7" t="s">
        <v>256</v>
      </c>
      <c r="C51" s="33">
        <v>1</v>
      </c>
      <c r="D51" s="9">
        <f>'MANO DE OBRA'!$G$10</f>
        <v>174059.88392916665</v>
      </c>
      <c r="E51" s="10">
        <f>C51*D51</f>
        <v>174059.88392916665</v>
      </c>
      <c r="F51" s="34"/>
    </row>
    <row r="52" spans="2:6" ht="15" customHeight="1" x14ac:dyDescent="0.25">
      <c r="B52" s="7" t="s">
        <v>251</v>
      </c>
      <c r="C52" s="33">
        <v>1</v>
      </c>
      <c r="D52" s="9">
        <f>'MANO DE OBRA'!$G$5</f>
        <v>103021.29081666666</v>
      </c>
      <c r="E52" s="10">
        <f>C52*D52</f>
        <v>103021.29081666666</v>
      </c>
      <c r="F52" s="34"/>
    </row>
    <row r="53" spans="2:6" ht="15" customHeight="1" x14ac:dyDescent="0.25">
      <c r="B53" s="35" t="s">
        <v>264</v>
      </c>
      <c r="C53" s="34"/>
      <c r="D53" s="34"/>
      <c r="E53" s="13">
        <f>SUM(E51:E52)</f>
        <v>277081.17474583333</v>
      </c>
      <c r="F53" s="36" t="s">
        <v>283</v>
      </c>
    </row>
    <row r="55" spans="2:6" ht="15" customHeight="1" x14ac:dyDescent="0.25">
      <c r="B55" s="31" t="s">
        <v>284</v>
      </c>
      <c r="C55" s="32"/>
      <c r="D55" s="32"/>
      <c r="E55" s="32"/>
      <c r="F55" s="32"/>
    </row>
    <row r="56" spans="2:6" ht="15" customHeight="1" x14ac:dyDescent="0.25">
      <c r="B56" s="7" t="s">
        <v>257</v>
      </c>
      <c r="C56" s="33">
        <v>1</v>
      </c>
      <c r="D56" s="9">
        <f>'MANO DE OBRA'!$G$11</f>
        <v>208379.87313000005</v>
      </c>
      <c r="E56" s="10">
        <f>C56*D56</f>
        <v>208379.87313000005</v>
      </c>
      <c r="F56" s="34"/>
    </row>
    <row r="57" spans="2:6" ht="15" customHeight="1" x14ac:dyDescent="0.25">
      <c r="B57" s="7" t="s">
        <v>258</v>
      </c>
      <c r="C57" s="33">
        <v>2</v>
      </c>
      <c r="D57" s="9">
        <f>'MANO DE OBRA'!$G$12</f>
        <v>107757.19702416666</v>
      </c>
      <c r="E57" s="10">
        <f>C57*D57</f>
        <v>215514.39404833331</v>
      </c>
      <c r="F57" s="34"/>
    </row>
    <row r="58" spans="2:6" ht="15" customHeight="1" x14ac:dyDescent="0.25">
      <c r="B58" s="35" t="s">
        <v>264</v>
      </c>
      <c r="C58" s="34"/>
      <c r="D58" s="34"/>
      <c r="E58" s="13">
        <f>SUM(E56:E57)</f>
        <v>423894.26717833336</v>
      </c>
      <c r="F58" s="36" t="s">
        <v>285</v>
      </c>
    </row>
  </sheetData>
  <pageMargins left="0.75" right="0.75" top="1" bottom="1" header="0.511811023622047" footer="0.511811023622047"/>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76"/>
  <sheetViews>
    <sheetView showGridLines="0" zoomScaleNormal="100" workbookViewId="0">
      <pane ySplit="1" topLeftCell="A64" activePane="bottomLeft" state="frozen"/>
      <selection pane="bottomLeft" activeCell="D86" sqref="D86"/>
    </sheetView>
  </sheetViews>
  <sheetFormatPr baseColWidth="10" defaultColWidth="8.7109375" defaultRowHeight="15" x14ac:dyDescent="0.25"/>
  <cols>
    <col min="1" max="1" width="11" customWidth="1"/>
    <col min="2" max="2" width="46" customWidth="1"/>
    <col min="3" max="3" width="9" customWidth="1"/>
    <col min="4" max="4" width="16" customWidth="1"/>
    <col min="5" max="5" width="30" customWidth="1"/>
    <col min="6" max="6" width="34" customWidth="1"/>
  </cols>
  <sheetData>
    <row r="1" spans="1:7" ht="23.85" customHeight="1" x14ac:dyDescent="0.25">
      <c r="A1" s="3" t="s">
        <v>286</v>
      </c>
      <c r="B1" s="3" t="s">
        <v>287</v>
      </c>
      <c r="C1" s="3" t="s">
        <v>288</v>
      </c>
      <c r="D1" s="3" t="s">
        <v>570</v>
      </c>
      <c r="E1" s="3" t="s">
        <v>289</v>
      </c>
      <c r="F1" s="3" t="s">
        <v>133</v>
      </c>
      <c r="G1" t="s">
        <v>569</v>
      </c>
    </row>
    <row r="2" spans="1:7" ht="15" customHeight="1" x14ac:dyDescent="0.25">
      <c r="A2" s="37" t="s">
        <v>290</v>
      </c>
      <c r="B2" s="7" t="s">
        <v>291</v>
      </c>
      <c r="C2" s="6" t="s">
        <v>292</v>
      </c>
      <c r="D2" s="38">
        <v>47500</v>
      </c>
      <c r="E2" s="39" t="s">
        <v>293</v>
      </c>
      <c r="F2" s="22"/>
      <c r="G2" s="64">
        <v>38000</v>
      </c>
    </row>
    <row r="3" spans="1:7" ht="15" customHeight="1" x14ac:dyDescent="0.25">
      <c r="A3" s="37" t="s">
        <v>294</v>
      </c>
      <c r="B3" s="7" t="s">
        <v>295</v>
      </c>
      <c r="C3" s="6" t="s">
        <v>25</v>
      </c>
      <c r="D3" s="38">
        <v>112500</v>
      </c>
      <c r="E3" s="39" t="s">
        <v>296</v>
      </c>
      <c r="F3" s="22" t="s">
        <v>297</v>
      </c>
      <c r="G3" s="64">
        <v>90000</v>
      </c>
    </row>
    <row r="4" spans="1:7" ht="15" customHeight="1" x14ac:dyDescent="0.25">
      <c r="A4" s="37" t="s">
        <v>298</v>
      </c>
      <c r="B4" s="7" t="s">
        <v>299</v>
      </c>
      <c r="C4" s="6" t="s">
        <v>25</v>
      </c>
      <c r="D4" s="38">
        <v>87500</v>
      </c>
      <c r="E4" s="39" t="s">
        <v>300</v>
      </c>
      <c r="F4" s="22"/>
      <c r="G4" s="64">
        <v>70000</v>
      </c>
    </row>
    <row r="5" spans="1:7" ht="15" customHeight="1" x14ac:dyDescent="0.25">
      <c r="A5" s="37" t="s">
        <v>301</v>
      </c>
      <c r="B5" s="7" t="s">
        <v>302</v>
      </c>
      <c r="C5" s="6" t="s">
        <v>25</v>
      </c>
      <c r="D5" s="38">
        <v>131300</v>
      </c>
      <c r="E5" s="39" t="s">
        <v>300</v>
      </c>
      <c r="F5" s="22"/>
      <c r="G5" s="64">
        <v>105000</v>
      </c>
    </row>
    <row r="6" spans="1:7" ht="15" customHeight="1" x14ac:dyDescent="0.25">
      <c r="A6" s="37" t="s">
        <v>303</v>
      </c>
      <c r="B6" s="7" t="s">
        <v>304</v>
      </c>
      <c r="C6" s="6" t="s">
        <v>25</v>
      </c>
      <c r="D6" s="38">
        <v>68800</v>
      </c>
      <c r="E6" s="39" t="s">
        <v>300</v>
      </c>
      <c r="F6" s="22"/>
      <c r="G6" s="64">
        <v>55000</v>
      </c>
    </row>
    <row r="7" spans="1:7" ht="15" customHeight="1" x14ac:dyDescent="0.25">
      <c r="A7" s="37" t="s">
        <v>305</v>
      </c>
      <c r="B7" s="7" t="s">
        <v>306</v>
      </c>
      <c r="C7" s="6" t="s">
        <v>25</v>
      </c>
      <c r="D7" s="38">
        <v>15000</v>
      </c>
      <c r="E7" s="39" t="s">
        <v>307</v>
      </c>
      <c r="F7" s="22"/>
      <c r="G7" s="64">
        <v>12000</v>
      </c>
    </row>
    <row r="8" spans="1:7" ht="15" customHeight="1" x14ac:dyDescent="0.25">
      <c r="A8" s="37" t="s">
        <v>308</v>
      </c>
      <c r="B8" s="7" t="s">
        <v>309</v>
      </c>
      <c r="C8" s="6" t="s">
        <v>37</v>
      </c>
      <c r="D8" s="38">
        <v>7000</v>
      </c>
      <c r="E8" s="39" t="s">
        <v>310</v>
      </c>
      <c r="F8" s="22" t="s">
        <v>311</v>
      </c>
      <c r="G8" s="64">
        <v>4300</v>
      </c>
    </row>
    <row r="9" spans="1:7" ht="15" customHeight="1" x14ac:dyDescent="0.25">
      <c r="A9" s="37" t="s">
        <v>312</v>
      </c>
      <c r="B9" s="7" t="s">
        <v>313</v>
      </c>
      <c r="C9" s="6" t="s">
        <v>37</v>
      </c>
      <c r="D9" s="38">
        <v>10000</v>
      </c>
      <c r="E9" s="39" t="s">
        <v>314</v>
      </c>
      <c r="F9" s="22"/>
      <c r="G9" s="64">
        <v>6800</v>
      </c>
    </row>
    <row r="10" spans="1:7" ht="15" customHeight="1" x14ac:dyDescent="0.25">
      <c r="A10" s="37" t="s">
        <v>315</v>
      </c>
      <c r="B10" s="7" t="s">
        <v>316</v>
      </c>
      <c r="C10" s="6" t="s">
        <v>17</v>
      </c>
      <c r="D10" s="38">
        <v>21900</v>
      </c>
      <c r="E10" s="39" t="s">
        <v>317</v>
      </c>
      <c r="F10" s="22"/>
      <c r="G10" s="64">
        <v>17500</v>
      </c>
    </row>
    <row r="11" spans="1:7" ht="15" customHeight="1" x14ac:dyDescent="0.25">
      <c r="A11" s="37" t="s">
        <v>318</v>
      </c>
      <c r="B11" s="7" t="s">
        <v>319</v>
      </c>
      <c r="C11" s="6" t="s">
        <v>77</v>
      </c>
      <c r="D11" s="38">
        <v>4100</v>
      </c>
      <c r="E11" s="39" t="s">
        <v>320</v>
      </c>
      <c r="F11" s="22"/>
      <c r="G11" s="64">
        <v>3300</v>
      </c>
    </row>
    <row r="12" spans="1:7" ht="15" customHeight="1" x14ac:dyDescent="0.25">
      <c r="A12" s="37" t="s">
        <v>321</v>
      </c>
      <c r="B12" s="7" t="s">
        <v>322</v>
      </c>
      <c r="C12" s="6" t="s">
        <v>77</v>
      </c>
      <c r="D12" s="38">
        <v>3600</v>
      </c>
      <c r="E12" s="39" t="s">
        <v>320</v>
      </c>
      <c r="F12" s="22" t="s">
        <v>323</v>
      </c>
      <c r="G12" s="64">
        <v>2900</v>
      </c>
    </row>
    <row r="13" spans="1:7" ht="15" customHeight="1" x14ac:dyDescent="0.25">
      <c r="A13" s="37" t="s">
        <v>324</v>
      </c>
      <c r="B13" s="7" t="s">
        <v>633</v>
      </c>
      <c r="C13" s="6" t="s">
        <v>77</v>
      </c>
      <c r="D13" s="38">
        <v>14500</v>
      </c>
      <c r="E13" s="39" t="s">
        <v>634</v>
      </c>
      <c r="F13" s="22" t="s">
        <v>635</v>
      </c>
      <c r="G13" s="64">
        <v>11600</v>
      </c>
    </row>
    <row r="14" spans="1:7" ht="15" customHeight="1" x14ac:dyDescent="0.25">
      <c r="A14" s="37" t="s">
        <v>326</v>
      </c>
      <c r="B14" s="7" t="s">
        <v>327</v>
      </c>
      <c r="C14" s="6" t="s">
        <v>17</v>
      </c>
      <c r="D14" s="38">
        <v>53800</v>
      </c>
      <c r="E14" s="39" t="s">
        <v>328</v>
      </c>
      <c r="F14" s="22"/>
      <c r="G14" s="64">
        <v>43000</v>
      </c>
    </row>
    <row r="15" spans="1:7" ht="15" customHeight="1" x14ac:dyDescent="0.25">
      <c r="A15" s="37" t="s">
        <v>329</v>
      </c>
      <c r="B15" s="7" t="s">
        <v>330</v>
      </c>
      <c r="C15" s="6" t="s">
        <v>37</v>
      </c>
      <c r="D15" s="38">
        <v>11900</v>
      </c>
      <c r="E15" s="39" t="s">
        <v>331</v>
      </c>
      <c r="F15" s="22"/>
      <c r="G15" s="64">
        <v>9500</v>
      </c>
    </row>
    <row r="16" spans="1:7" ht="15" customHeight="1" x14ac:dyDescent="0.25">
      <c r="A16" s="37" t="s">
        <v>332</v>
      </c>
      <c r="B16" s="7" t="s">
        <v>333</v>
      </c>
      <c r="C16" s="6" t="s">
        <v>334</v>
      </c>
      <c r="D16" s="38">
        <v>81300</v>
      </c>
      <c r="E16" s="39" t="s">
        <v>335</v>
      </c>
      <c r="F16" s="22"/>
      <c r="G16" s="64">
        <v>65000</v>
      </c>
    </row>
    <row r="17" spans="1:7" ht="15" customHeight="1" x14ac:dyDescent="0.25">
      <c r="A17" s="37" t="s">
        <v>336</v>
      </c>
      <c r="B17" s="7" t="s">
        <v>636</v>
      </c>
      <c r="C17" s="6" t="s">
        <v>77</v>
      </c>
      <c r="D17" s="38">
        <v>22500</v>
      </c>
      <c r="E17" s="39" t="s">
        <v>634</v>
      </c>
      <c r="F17" s="22"/>
      <c r="G17" s="64">
        <v>18000</v>
      </c>
    </row>
    <row r="18" spans="1:7" ht="15" customHeight="1" x14ac:dyDescent="0.25">
      <c r="A18" s="37" t="s">
        <v>337</v>
      </c>
      <c r="B18" s="7" t="s">
        <v>637</v>
      </c>
      <c r="C18" s="6" t="s">
        <v>77</v>
      </c>
      <c r="D18" s="38">
        <v>5500</v>
      </c>
      <c r="E18" s="39" t="s">
        <v>325</v>
      </c>
      <c r="F18" s="22" t="s">
        <v>638</v>
      </c>
      <c r="G18" s="64">
        <v>4400</v>
      </c>
    </row>
    <row r="19" spans="1:7" ht="15" customHeight="1" x14ac:dyDescent="0.25">
      <c r="A19" s="37" t="s">
        <v>338</v>
      </c>
      <c r="B19" s="7" t="s">
        <v>339</v>
      </c>
      <c r="C19" s="6" t="s">
        <v>17</v>
      </c>
      <c r="D19" s="38">
        <v>325000</v>
      </c>
      <c r="E19" s="39" t="s">
        <v>340</v>
      </c>
      <c r="F19" s="22" t="s">
        <v>341</v>
      </c>
      <c r="G19" s="64">
        <v>260000</v>
      </c>
    </row>
    <row r="20" spans="1:7" ht="15" customHeight="1" x14ac:dyDescent="0.25">
      <c r="A20" s="37" t="s">
        <v>342</v>
      </c>
      <c r="B20" s="7" t="s">
        <v>343</v>
      </c>
      <c r="C20" s="6" t="s">
        <v>17</v>
      </c>
      <c r="D20" s="38">
        <v>231300</v>
      </c>
      <c r="E20" s="39" t="s">
        <v>340</v>
      </c>
      <c r="F20" s="22"/>
      <c r="G20" s="64">
        <v>185000</v>
      </c>
    </row>
    <row r="21" spans="1:7" ht="15" customHeight="1" x14ac:dyDescent="0.25">
      <c r="A21" s="37" t="s">
        <v>344</v>
      </c>
      <c r="B21" s="7" t="s">
        <v>345</v>
      </c>
      <c r="C21" s="6" t="s">
        <v>77</v>
      </c>
      <c r="D21" s="38">
        <v>60000</v>
      </c>
      <c r="E21" s="39" t="s">
        <v>314</v>
      </c>
      <c r="F21" s="22"/>
      <c r="G21" s="64">
        <v>48000</v>
      </c>
    </row>
    <row r="22" spans="1:7" ht="15" customHeight="1" x14ac:dyDescent="0.25">
      <c r="A22" s="37" t="s">
        <v>346</v>
      </c>
      <c r="B22" s="7" t="s">
        <v>347</v>
      </c>
      <c r="C22" s="6" t="s">
        <v>17</v>
      </c>
      <c r="D22" s="38">
        <v>400000</v>
      </c>
      <c r="E22" s="39" t="s">
        <v>340</v>
      </c>
      <c r="F22" s="22" t="s">
        <v>348</v>
      </c>
      <c r="G22" s="64">
        <v>320000</v>
      </c>
    </row>
    <row r="23" spans="1:7" ht="15" customHeight="1" x14ac:dyDescent="0.25">
      <c r="A23" s="37" t="s">
        <v>349</v>
      </c>
      <c r="B23" s="7" t="s">
        <v>350</v>
      </c>
      <c r="C23" s="6" t="s">
        <v>17</v>
      </c>
      <c r="D23" s="38">
        <v>26300</v>
      </c>
      <c r="E23" s="39" t="s">
        <v>351</v>
      </c>
      <c r="F23" s="22"/>
      <c r="G23" s="64">
        <v>21000</v>
      </c>
    </row>
    <row r="24" spans="1:7" ht="15" customHeight="1" x14ac:dyDescent="0.25">
      <c r="A24" s="37" t="s">
        <v>352</v>
      </c>
      <c r="B24" s="7" t="s">
        <v>353</v>
      </c>
      <c r="C24" s="6" t="s">
        <v>17</v>
      </c>
      <c r="D24" s="38">
        <v>16300</v>
      </c>
      <c r="E24" s="39" t="s">
        <v>351</v>
      </c>
      <c r="F24" s="22"/>
      <c r="G24" s="64">
        <v>13000</v>
      </c>
    </row>
    <row r="25" spans="1:7" ht="15" customHeight="1" x14ac:dyDescent="0.25">
      <c r="A25" s="37" t="s">
        <v>354</v>
      </c>
      <c r="B25" s="7" t="s">
        <v>355</v>
      </c>
      <c r="C25" s="6" t="s">
        <v>17</v>
      </c>
      <c r="D25" s="38">
        <v>8800</v>
      </c>
      <c r="E25" s="39" t="s">
        <v>351</v>
      </c>
      <c r="F25" s="22"/>
      <c r="G25" s="64">
        <v>7000</v>
      </c>
    </row>
    <row r="26" spans="1:7" ht="15" customHeight="1" x14ac:dyDescent="0.25">
      <c r="A26" s="37" t="s">
        <v>356</v>
      </c>
      <c r="B26" s="7" t="s">
        <v>357</v>
      </c>
      <c r="C26" s="6" t="s">
        <v>77</v>
      </c>
      <c r="D26" s="38">
        <v>400000</v>
      </c>
      <c r="E26" s="39" t="s">
        <v>358</v>
      </c>
      <c r="F26" s="22"/>
      <c r="G26" s="64">
        <v>320000</v>
      </c>
    </row>
    <row r="27" spans="1:7" ht="15" customHeight="1" x14ac:dyDescent="0.25">
      <c r="A27" s="37" t="s">
        <v>359</v>
      </c>
      <c r="B27" s="7" t="s">
        <v>79</v>
      </c>
      <c r="C27" s="6" t="s">
        <v>77</v>
      </c>
      <c r="D27" s="38">
        <v>231300</v>
      </c>
      <c r="E27" s="39" t="s">
        <v>358</v>
      </c>
      <c r="F27" s="22"/>
      <c r="G27" s="64">
        <v>185000</v>
      </c>
    </row>
    <row r="28" spans="1:7" ht="15" customHeight="1" x14ac:dyDescent="0.25">
      <c r="A28" s="37" t="s">
        <v>360</v>
      </c>
      <c r="B28" s="7" t="s">
        <v>361</v>
      </c>
      <c r="C28" s="6" t="s">
        <v>77</v>
      </c>
      <c r="D28" s="38">
        <v>187500</v>
      </c>
      <c r="E28" s="39" t="s">
        <v>362</v>
      </c>
      <c r="F28" s="22"/>
      <c r="G28" s="64">
        <v>150000</v>
      </c>
    </row>
    <row r="29" spans="1:7" ht="15" customHeight="1" x14ac:dyDescent="0.25">
      <c r="A29" s="37" t="s">
        <v>363</v>
      </c>
      <c r="B29" s="7" t="s">
        <v>364</v>
      </c>
      <c r="C29" s="6" t="s">
        <v>77</v>
      </c>
      <c r="D29" s="38">
        <v>162500</v>
      </c>
      <c r="E29" s="39" t="s">
        <v>362</v>
      </c>
      <c r="F29" s="22"/>
      <c r="G29" s="64">
        <v>130000</v>
      </c>
    </row>
    <row r="30" spans="1:7" ht="15" customHeight="1" x14ac:dyDescent="0.25">
      <c r="A30" s="37" t="s">
        <v>365</v>
      </c>
      <c r="B30" s="7" t="s">
        <v>366</v>
      </c>
      <c r="C30" s="6" t="s">
        <v>77</v>
      </c>
      <c r="D30" s="38">
        <v>35000</v>
      </c>
      <c r="E30" s="39" t="s">
        <v>314</v>
      </c>
      <c r="F30" s="22"/>
      <c r="G30" s="64">
        <v>28000</v>
      </c>
    </row>
    <row r="31" spans="1:7" ht="15" customHeight="1" x14ac:dyDescent="0.25">
      <c r="A31" s="37" t="s">
        <v>367</v>
      </c>
      <c r="B31" s="7" t="s">
        <v>368</v>
      </c>
      <c r="C31" s="6" t="s">
        <v>58</v>
      </c>
      <c r="D31" s="38">
        <v>5600</v>
      </c>
      <c r="E31" s="39" t="s">
        <v>369</v>
      </c>
      <c r="F31" s="22"/>
      <c r="G31" s="64">
        <v>4500</v>
      </c>
    </row>
    <row r="32" spans="1:7" ht="15" customHeight="1" x14ac:dyDescent="0.25">
      <c r="A32" s="37" t="s">
        <v>370</v>
      </c>
      <c r="B32" s="7" t="s">
        <v>371</v>
      </c>
      <c r="C32" s="6" t="s">
        <v>58</v>
      </c>
      <c r="D32" s="38">
        <v>8100</v>
      </c>
      <c r="E32" s="39" t="s">
        <v>369</v>
      </c>
      <c r="F32" s="22"/>
      <c r="G32" s="64">
        <v>6500</v>
      </c>
    </row>
    <row r="33" spans="1:7" ht="15" customHeight="1" x14ac:dyDescent="0.25">
      <c r="A33" s="37" t="s">
        <v>372</v>
      </c>
      <c r="B33" s="7" t="s">
        <v>373</v>
      </c>
      <c r="C33" s="6" t="s">
        <v>77</v>
      </c>
      <c r="D33" s="38">
        <v>31300</v>
      </c>
      <c r="E33" s="39" t="s">
        <v>314</v>
      </c>
      <c r="F33" s="22"/>
      <c r="G33" s="64">
        <v>25000</v>
      </c>
    </row>
    <row r="34" spans="1:7" ht="15" customHeight="1" x14ac:dyDescent="0.25">
      <c r="A34" s="37" t="s">
        <v>374</v>
      </c>
      <c r="B34" s="7" t="s">
        <v>375</v>
      </c>
      <c r="C34" s="6" t="s">
        <v>58</v>
      </c>
      <c r="D34" s="38">
        <v>11300</v>
      </c>
      <c r="E34" s="39" t="s">
        <v>376</v>
      </c>
      <c r="F34" s="22"/>
      <c r="G34" s="64">
        <v>9000</v>
      </c>
    </row>
    <row r="35" spans="1:7" ht="15" customHeight="1" x14ac:dyDescent="0.25">
      <c r="A35" s="37" t="s">
        <v>377</v>
      </c>
      <c r="B35" s="7" t="s">
        <v>378</v>
      </c>
      <c r="C35" s="6" t="s">
        <v>58</v>
      </c>
      <c r="D35" s="38">
        <v>17500</v>
      </c>
      <c r="E35" s="39" t="s">
        <v>376</v>
      </c>
      <c r="F35" s="22"/>
      <c r="G35" s="64">
        <v>14000</v>
      </c>
    </row>
    <row r="36" spans="1:7" ht="15" customHeight="1" x14ac:dyDescent="0.25">
      <c r="A36" s="37" t="s">
        <v>379</v>
      </c>
      <c r="B36" s="7" t="s">
        <v>380</v>
      </c>
      <c r="C36" s="6" t="s">
        <v>58</v>
      </c>
      <c r="D36" s="38">
        <v>23800</v>
      </c>
      <c r="E36" s="39" t="s">
        <v>376</v>
      </c>
      <c r="F36" s="22"/>
      <c r="G36" s="64">
        <v>19000</v>
      </c>
    </row>
    <row r="37" spans="1:7" ht="15" customHeight="1" x14ac:dyDescent="0.25">
      <c r="A37" s="37" t="s">
        <v>381</v>
      </c>
      <c r="B37" s="7" t="s">
        <v>382</v>
      </c>
      <c r="C37" s="6" t="s">
        <v>77</v>
      </c>
      <c r="D37" s="38">
        <v>43800</v>
      </c>
      <c r="E37" s="39" t="s">
        <v>314</v>
      </c>
      <c r="F37" s="22"/>
      <c r="G37" s="64">
        <v>35000</v>
      </c>
    </row>
    <row r="38" spans="1:7" ht="15" customHeight="1" x14ac:dyDescent="0.25">
      <c r="A38" s="37" t="s">
        <v>383</v>
      </c>
      <c r="B38" s="7" t="s">
        <v>384</v>
      </c>
      <c r="C38" s="6" t="s">
        <v>77</v>
      </c>
      <c r="D38" s="38">
        <v>22500</v>
      </c>
      <c r="E38" s="39" t="s">
        <v>314</v>
      </c>
      <c r="F38" s="22"/>
      <c r="G38" s="64">
        <v>18000</v>
      </c>
    </row>
    <row r="39" spans="1:7" ht="15" customHeight="1" x14ac:dyDescent="0.25">
      <c r="A39" s="37" t="s">
        <v>385</v>
      </c>
      <c r="B39" s="7" t="s">
        <v>386</v>
      </c>
      <c r="C39" s="6" t="s">
        <v>77</v>
      </c>
      <c r="D39" s="38">
        <v>43800</v>
      </c>
      <c r="E39" s="39" t="s">
        <v>314</v>
      </c>
      <c r="F39" s="22"/>
      <c r="G39" s="64">
        <v>35000</v>
      </c>
    </row>
    <row r="40" spans="1:7" ht="15" customHeight="1" x14ac:dyDescent="0.25">
      <c r="A40" s="37" t="s">
        <v>387</v>
      </c>
      <c r="B40" s="7" t="s">
        <v>388</v>
      </c>
      <c r="C40" s="6" t="s">
        <v>77</v>
      </c>
      <c r="D40" s="38">
        <v>118800</v>
      </c>
      <c r="E40" s="39" t="s">
        <v>389</v>
      </c>
      <c r="F40" s="22"/>
      <c r="G40" s="64">
        <v>95000</v>
      </c>
    </row>
    <row r="41" spans="1:7" ht="15" customHeight="1" x14ac:dyDescent="0.25">
      <c r="A41" s="37" t="s">
        <v>390</v>
      </c>
      <c r="B41" s="7" t="s">
        <v>391</v>
      </c>
      <c r="C41" s="6" t="s">
        <v>58</v>
      </c>
      <c r="D41" s="38">
        <v>17500</v>
      </c>
      <c r="E41" s="39" t="s">
        <v>376</v>
      </c>
      <c r="F41" s="22"/>
      <c r="G41" s="64">
        <v>14000</v>
      </c>
    </row>
    <row r="42" spans="1:7" ht="15" customHeight="1" x14ac:dyDescent="0.25">
      <c r="A42" s="37" t="s">
        <v>392</v>
      </c>
      <c r="B42" s="7" t="s">
        <v>393</v>
      </c>
      <c r="C42" s="6" t="s">
        <v>17</v>
      </c>
      <c r="D42" s="38">
        <v>27500</v>
      </c>
      <c r="E42" s="39" t="s">
        <v>394</v>
      </c>
      <c r="F42" s="22"/>
      <c r="G42" s="64">
        <v>22000</v>
      </c>
    </row>
    <row r="43" spans="1:7" ht="15" customHeight="1" x14ac:dyDescent="0.25">
      <c r="A43" s="37" t="s">
        <v>395</v>
      </c>
      <c r="B43" s="7" t="s">
        <v>396</v>
      </c>
      <c r="C43" s="6" t="s">
        <v>37</v>
      </c>
      <c r="D43" s="38">
        <v>15000</v>
      </c>
      <c r="E43" s="39" t="s">
        <v>394</v>
      </c>
      <c r="F43" s="22"/>
      <c r="G43" s="64">
        <v>12000</v>
      </c>
    </row>
    <row r="44" spans="1:7" ht="15" customHeight="1" x14ac:dyDescent="0.25">
      <c r="A44" s="37" t="s">
        <v>397</v>
      </c>
      <c r="B44" s="7" t="s">
        <v>398</v>
      </c>
      <c r="C44" s="6" t="s">
        <v>17</v>
      </c>
      <c r="D44" s="38">
        <v>35000</v>
      </c>
      <c r="E44" s="39" t="s">
        <v>328</v>
      </c>
      <c r="F44" s="22"/>
      <c r="G44" s="64">
        <v>28000</v>
      </c>
    </row>
    <row r="45" spans="1:7" ht="15" customHeight="1" x14ac:dyDescent="0.25">
      <c r="A45" s="37" t="s">
        <v>399</v>
      </c>
      <c r="B45" s="7" t="s">
        <v>400</v>
      </c>
      <c r="C45" s="6" t="s">
        <v>58</v>
      </c>
      <c r="D45" s="38">
        <v>40000</v>
      </c>
      <c r="E45" s="39" t="s">
        <v>331</v>
      </c>
      <c r="F45" s="22"/>
      <c r="G45" s="64">
        <v>32000</v>
      </c>
    </row>
    <row r="46" spans="1:7" ht="15" customHeight="1" x14ac:dyDescent="0.25">
      <c r="A46" s="37" t="s">
        <v>401</v>
      </c>
      <c r="B46" s="7" t="s">
        <v>402</v>
      </c>
      <c r="C46" s="6" t="s">
        <v>58</v>
      </c>
      <c r="D46" s="38">
        <v>22500</v>
      </c>
      <c r="E46" s="39" t="s">
        <v>331</v>
      </c>
      <c r="F46" s="22"/>
      <c r="G46" s="64">
        <v>18000</v>
      </c>
    </row>
    <row r="47" spans="1:7" ht="15" customHeight="1" x14ac:dyDescent="0.25">
      <c r="A47" s="37" t="s">
        <v>403</v>
      </c>
      <c r="B47" s="7" t="s">
        <v>404</v>
      </c>
      <c r="C47" s="6" t="s">
        <v>58</v>
      </c>
      <c r="D47" s="38">
        <v>1100</v>
      </c>
      <c r="E47" s="39" t="s">
        <v>314</v>
      </c>
      <c r="F47" s="22"/>
      <c r="G47" s="64">
        <v>900</v>
      </c>
    </row>
    <row r="48" spans="1:7" ht="15" customHeight="1" x14ac:dyDescent="0.25">
      <c r="A48" s="37" t="s">
        <v>405</v>
      </c>
      <c r="B48" s="7" t="s">
        <v>406</v>
      </c>
      <c r="C48" s="6" t="s">
        <v>77</v>
      </c>
      <c r="D48" s="38">
        <v>15000</v>
      </c>
      <c r="E48" s="39" t="s">
        <v>407</v>
      </c>
      <c r="F48" s="22"/>
      <c r="G48" s="64">
        <v>12000</v>
      </c>
    </row>
    <row r="49" spans="1:7" ht="15" customHeight="1" x14ac:dyDescent="0.25">
      <c r="A49" s="37" t="s">
        <v>408</v>
      </c>
      <c r="B49" s="7" t="s">
        <v>409</v>
      </c>
      <c r="C49" s="6" t="s">
        <v>37</v>
      </c>
      <c r="D49" s="38">
        <v>10000</v>
      </c>
      <c r="E49" s="39" t="s">
        <v>314</v>
      </c>
      <c r="F49" s="22"/>
      <c r="G49" s="64">
        <v>8000</v>
      </c>
    </row>
    <row r="50" spans="1:7" ht="15" customHeight="1" x14ac:dyDescent="0.25">
      <c r="A50" s="37" t="s">
        <v>410</v>
      </c>
      <c r="B50" s="7" t="s">
        <v>639</v>
      </c>
      <c r="C50" s="6" t="s">
        <v>17</v>
      </c>
      <c r="D50" s="38">
        <v>11900</v>
      </c>
      <c r="E50" s="39" t="s">
        <v>411</v>
      </c>
      <c r="F50" s="22"/>
      <c r="G50" s="64">
        <v>9500</v>
      </c>
    </row>
    <row r="51" spans="1:7" ht="15" customHeight="1" x14ac:dyDescent="0.25">
      <c r="A51" s="37" t="s">
        <v>412</v>
      </c>
      <c r="B51" s="7" t="s">
        <v>413</v>
      </c>
      <c r="C51" s="6" t="s">
        <v>58</v>
      </c>
      <c r="D51" s="38">
        <v>20000</v>
      </c>
      <c r="E51" s="39" t="s">
        <v>376</v>
      </c>
      <c r="F51" s="22"/>
      <c r="G51" s="64">
        <v>16000</v>
      </c>
    </row>
    <row r="52" spans="1:7" ht="15" customHeight="1" x14ac:dyDescent="0.25">
      <c r="A52" s="37" t="s">
        <v>414</v>
      </c>
      <c r="B52" s="7" t="s">
        <v>415</v>
      </c>
      <c r="C52" s="6" t="s">
        <v>25</v>
      </c>
      <c r="D52" s="38">
        <v>68800</v>
      </c>
      <c r="E52" s="39" t="s">
        <v>416</v>
      </c>
      <c r="F52" s="22"/>
      <c r="G52" s="64">
        <v>55000</v>
      </c>
    </row>
    <row r="53" spans="1:7" ht="15" customHeight="1" x14ac:dyDescent="0.25">
      <c r="A53" s="37" t="s">
        <v>417</v>
      </c>
      <c r="B53" s="7" t="s">
        <v>418</v>
      </c>
      <c r="C53" s="6" t="s">
        <v>17</v>
      </c>
      <c r="D53" s="38">
        <v>22500</v>
      </c>
      <c r="E53" s="39" t="s">
        <v>419</v>
      </c>
      <c r="F53" s="22"/>
      <c r="G53" s="64">
        <v>18000</v>
      </c>
    </row>
    <row r="54" spans="1:7" ht="15" customHeight="1" x14ac:dyDescent="0.25">
      <c r="A54" s="37" t="s">
        <v>420</v>
      </c>
      <c r="B54" s="7" t="s">
        <v>421</v>
      </c>
      <c r="C54" s="6" t="s">
        <v>77</v>
      </c>
      <c r="D54" s="38">
        <v>18800</v>
      </c>
      <c r="E54" s="39" t="s">
        <v>419</v>
      </c>
      <c r="F54" s="22"/>
      <c r="G54" s="64">
        <v>15000</v>
      </c>
    </row>
    <row r="55" spans="1:7" ht="15" customHeight="1" x14ac:dyDescent="0.25">
      <c r="A55" s="37" t="s">
        <v>422</v>
      </c>
      <c r="B55" s="7" t="s">
        <v>423</v>
      </c>
      <c r="C55" s="6" t="s">
        <v>17</v>
      </c>
      <c r="D55" s="38">
        <v>1500</v>
      </c>
      <c r="E55" s="39" t="s">
        <v>314</v>
      </c>
      <c r="F55" s="22"/>
      <c r="G55" s="64">
        <v>1200</v>
      </c>
    </row>
    <row r="56" spans="1:7" ht="15" customHeight="1" x14ac:dyDescent="0.25">
      <c r="A56" s="37" t="s">
        <v>424</v>
      </c>
      <c r="B56" s="7" t="s">
        <v>425</v>
      </c>
      <c r="C56" s="6" t="s">
        <v>17</v>
      </c>
      <c r="D56" s="38">
        <v>18800</v>
      </c>
      <c r="E56" s="39" t="s">
        <v>407</v>
      </c>
      <c r="F56" s="22" t="s">
        <v>426</v>
      </c>
      <c r="G56" s="64">
        <v>15000</v>
      </c>
    </row>
    <row r="57" spans="1:7" ht="15" customHeight="1" x14ac:dyDescent="0.25">
      <c r="A57" s="37" t="s">
        <v>427</v>
      </c>
      <c r="B57" s="7" t="s">
        <v>428</v>
      </c>
      <c r="C57" s="6" t="s">
        <v>77</v>
      </c>
      <c r="D57" s="38">
        <v>81300</v>
      </c>
      <c r="E57" s="39" t="s">
        <v>429</v>
      </c>
      <c r="F57" s="22" t="s">
        <v>430</v>
      </c>
      <c r="G57" s="64">
        <v>65000</v>
      </c>
    </row>
    <row r="58" spans="1:7" ht="15" customHeight="1" x14ac:dyDescent="0.25">
      <c r="A58" s="37" t="s">
        <v>431</v>
      </c>
      <c r="B58" s="7" t="s">
        <v>432</v>
      </c>
      <c r="C58" s="6" t="s">
        <v>98</v>
      </c>
      <c r="D58" s="38">
        <v>5625000</v>
      </c>
      <c r="E58" s="39" t="s">
        <v>433</v>
      </c>
      <c r="F58" s="22" t="s">
        <v>434</v>
      </c>
      <c r="G58" s="64">
        <v>4500000</v>
      </c>
    </row>
    <row r="59" spans="1:7" ht="24" x14ac:dyDescent="0.25">
      <c r="A59" s="37" t="s">
        <v>573</v>
      </c>
      <c r="B59" s="7" t="s">
        <v>574</v>
      </c>
      <c r="C59" s="6" t="s">
        <v>37</v>
      </c>
      <c r="D59" s="38">
        <v>12400</v>
      </c>
      <c r="E59" s="39"/>
      <c r="F59" s="22" t="s">
        <v>579</v>
      </c>
    </row>
    <row r="60" spans="1:7" x14ac:dyDescent="0.25">
      <c r="A60" s="37" t="s">
        <v>575</v>
      </c>
      <c r="B60" s="7" t="s">
        <v>576</v>
      </c>
      <c r="C60" s="6" t="s">
        <v>37</v>
      </c>
      <c r="D60" s="38">
        <v>14500</v>
      </c>
      <c r="E60" s="39"/>
      <c r="F60" s="22"/>
    </row>
    <row r="61" spans="1:7" x14ac:dyDescent="0.25">
      <c r="A61" s="37" t="s">
        <v>577</v>
      </c>
      <c r="B61" s="7" t="s">
        <v>578</v>
      </c>
      <c r="C61" s="6" t="s">
        <v>37</v>
      </c>
      <c r="D61" s="38">
        <v>22500</v>
      </c>
      <c r="E61" s="39"/>
      <c r="F61" s="22"/>
    </row>
    <row r="62" spans="1:7" x14ac:dyDescent="0.25">
      <c r="A62" s="37" t="s">
        <v>617</v>
      </c>
      <c r="B62" s="7" t="s">
        <v>618</v>
      </c>
      <c r="C62" s="6" t="s">
        <v>17</v>
      </c>
      <c r="D62" s="38">
        <v>40000</v>
      </c>
      <c r="E62" s="39" t="s">
        <v>619</v>
      </c>
      <c r="F62" s="22" t="s">
        <v>620</v>
      </c>
      <c r="G62" s="64">
        <v>32000</v>
      </c>
    </row>
    <row r="63" spans="1:7" x14ac:dyDescent="0.25">
      <c r="A63" s="37" t="s">
        <v>621</v>
      </c>
      <c r="B63" s="7" t="s">
        <v>622</v>
      </c>
      <c r="C63" s="6" t="s">
        <v>292</v>
      </c>
      <c r="D63" s="38">
        <v>35000</v>
      </c>
      <c r="E63" s="39" t="s">
        <v>623</v>
      </c>
      <c r="F63" s="22"/>
      <c r="G63" s="64">
        <v>28000</v>
      </c>
    </row>
    <row r="64" spans="1:7" x14ac:dyDescent="0.25">
      <c r="A64" s="37" t="s">
        <v>624</v>
      </c>
      <c r="B64" s="7" t="s">
        <v>625</v>
      </c>
      <c r="C64" s="6" t="s">
        <v>37</v>
      </c>
      <c r="D64" s="38">
        <v>15000</v>
      </c>
      <c r="E64" s="39" t="s">
        <v>314</v>
      </c>
      <c r="F64" s="22"/>
      <c r="G64" s="64">
        <v>12000</v>
      </c>
    </row>
    <row r="65" spans="1:7" ht="25.5" x14ac:dyDescent="0.25">
      <c r="A65" s="37" t="s">
        <v>640</v>
      </c>
      <c r="B65" s="7" t="s">
        <v>641</v>
      </c>
      <c r="C65" s="6" t="s">
        <v>77</v>
      </c>
      <c r="D65" s="38">
        <v>2500</v>
      </c>
      <c r="E65" s="39" t="s">
        <v>623</v>
      </c>
      <c r="F65" s="22" t="s">
        <v>642</v>
      </c>
      <c r="G65" s="64">
        <v>2000</v>
      </c>
    </row>
    <row r="66" spans="1:7" x14ac:dyDescent="0.25">
      <c r="A66" s="37" t="s">
        <v>643</v>
      </c>
      <c r="B66" s="7" t="s">
        <v>644</v>
      </c>
      <c r="C66" s="6" t="s">
        <v>25</v>
      </c>
      <c r="D66" s="38">
        <v>165000</v>
      </c>
      <c r="E66" s="39" t="s">
        <v>300</v>
      </c>
      <c r="F66" s="22" t="s">
        <v>645</v>
      </c>
      <c r="G66" s="64">
        <v>132000</v>
      </c>
    </row>
    <row r="67" spans="1:7" ht="25.5" x14ac:dyDescent="0.25">
      <c r="A67" s="37" t="s">
        <v>646</v>
      </c>
      <c r="B67" s="7" t="s">
        <v>647</v>
      </c>
      <c r="C67" s="6" t="s">
        <v>25</v>
      </c>
      <c r="D67" s="38">
        <v>87500</v>
      </c>
      <c r="E67" s="39" t="s">
        <v>300</v>
      </c>
      <c r="F67" s="22" t="s">
        <v>648</v>
      </c>
      <c r="G67" s="64">
        <v>70000</v>
      </c>
    </row>
    <row r="68" spans="1:7" ht="25.5" x14ac:dyDescent="0.25">
      <c r="A68" s="37" t="s">
        <v>652</v>
      </c>
      <c r="B68" s="7" t="s">
        <v>653</v>
      </c>
      <c r="C68" s="6" t="s">
        <v>58</v>
      </c>
      <c r="D68" s="38">
        <v>35000</v>
      </c>
      <c r="E68" s="39" t="s">
        <v>654</v>
      </c>
      <c r="F68" s="22" t="s">
        <v>655</v>
      </c>
      <c r="G68" s="64">
        <v>28000</v>
      </c>
    </row>
    <row r="69" spans="1:7" x14ac:dyDescent="0.25">
      <c r="A69" s="37" t="s">
        <v>656</v>
      </c>
      <c r="B69" s="7" t="s">
        <v>657</v>
      </c>
      <c r="C69" s="6" t="s">
        <v>58</v>
      </c>
      <c r="D69" s="38">
        <v>8000</v>
      </c>
      <c r="E69" s="39" t="s">
        <v>314</v>
      </c>
      <c r="F69" s="22"/>
      <c r="G69" s="64">
        <v>6400</v>
      </c>
    </row>
    <row r="70" spans="1:7" ht="25.5" x14ac:dyDescent="0.25">
      <c r="A70" s="37" t="s">
        <v>667</v>
      </c>
      <c r="B70" s="7" t="s">
        <v>668</v>
      </c>
      <c r="C70" s="6" t="s">
        <v>334</v>
      </c>
      <c r="D70" s="38">
        <v>110000</v>
      </c>
      <c r="E70" s="39" t="s">
        <v>669</v>
      </c>
      <c r="F70" s="22" t="s">
        <v>670</v>
      </c>
      <c r="G70" s="64">
        <v>88000</v>
      </c>
    </row>
    <row r="71" spans="1:7" x14ac:dyDescent="0.25">
      <c r="A71" s="37" t="s">
        <v>671</v>
      </c>
      <c r="B71" s="7" t="s">
        <v>672</v>
      </c>
      <c r="C71" s="6" t="s">
        <v>334</v>
      </c>
      <c r="D71" s="38">
        <v>70000</v>
      </c>
      <c r="E71" s="39" t="s">
        <v>669</v>
      </c>
      <c r="F71" s="22"/>
      <c r="G71" s="64">
        <v>56000</v>
      </c>
    </row>
    <row r="72" spans="1:7" ht="25.5" x14ac:dyDescent="0.25">
      <c r="A72" s="86" t="s">
        <v>745</v>
      </c>
      <c r="B72" s="87" t="s">
        <v>746</v>
      </c>
      <c r="C72" s="88" t="s">
        <v>77</v>
      </c>
      <c r="D72" s="89">
        <v>1950000</v>
      </c>
      <c r="E72" s="90" t="s">
        <v>747</v>
      </c>
    </row>
    <row r="73" spans="1:7" ht="25.5" x14ac:dyDescent="0.25">
      <c r="A73" s="86" t="s">
        <v>748</v>
      </c>
      <c r="B73" s="87" t="s">
        <v>749</v>
      </c>
      <c r="C73" s="88" t="s">
        <v>77</v>
      </c>
      <c r="D73" s="89">
        <v>135000</v>
      </c>
      <c r="E73" s="90" t="s">
        <v>320</v>
      </c>
    </row>
    <row r="74" spans="1:7" x14ac:dyDescent="0.25">
      <c r="A74" s="86" t="s">
        <v>760</v>
      </c>
      <c r="B74" s="87" t="s">
        <v>761</v>
      </c>
      <c r="C74" s="88" t="s">
        <v>17</v>
      </c>
      <c r="D74" s="91">
        <v>30000</v>
      </c>
      <c r="E74" s="90" t="s">
        <v>762</v>
      </c>
      <c r="F74" t="s">
        <v>763</v>
      </c>
      <c r="G74" s="92">
        <v>18000</v>
      </c>
    </row>
    <row r="75" spans="1:7" x14ac:dyDescent="0.25">
      <c r="A75" s="86" t="s">
        <v>764</v>
      </c>
      <c r="B75" s="87" t="s">
        <v>765</v>
      </c>
      <c r="C75" s="88" t="s">
        <v>58</v>
      </c>
      <c r="D75" s="91">
        <v>24500</v>
      </c>
      <c r="E75" s="90" t="s">
        <v>331</v>
      </c>
      <c r="F75" t="s">
        <v>766</v>
      </c>
      <c r="G75" s="93">
        <v>17000</v>
      </c>
    </row>
    <row r="76" spans="1:7" ht="25.5" x14ac:dyDescent="0.25">
      <c r="A76" s="86" t="s">
        <v>775</v>
      </c>
      <c r="B76" s="87" t="s">
        <v>776</v>
      </c>
      <c r="C76" s="88" t="s">
        <v>77</v>
      </c>
      <c r="D76" s="91">
        <v>900</v>
      </c>
      <c r="E76" s="90" t="s">
        <v>419</v>
      </c>
      <c r="F76" t="s">
        <v>777</v>
      </c>
      <c r="G76" s="93">
        <v>720</v>
      </c>
    </row>
  </sheetData>
  <pageMargins left="0.75" right="0.75" top="1" bottom="1" header="0.511811023622047" footer="0.511811023622047"/>
  <pageSetup paperSize="9" orientation="portrait" horizontalDpi="300" verticalDpi="300"/>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3"/>
  <sheetViews>
    <sheetView showGridLines="0" zoomScaleNormal="100" workbookViewId="0">
      <pane ySplit="1" topLeftCell="A2" activePane="bottomLeft" state="frozen"/>
      <selection pane="bottomLeft" activeCell="A15" sqref="A15"/>
    </sheetView>
  </sheetViews>
  <sheetFormatPr baseColWidth="10" defaultColWidth="8.7109375" defaultRowHeight="15" x14ac:dyDescent="0.25"/>
  <cols>
    <col min="1" max="1" width="9" customWidth="1"/>
    <col min="2" max="2" width="32" customWidth="1"/>
    <col min="3" max="3" width="14" customWidth="1"/>
    <col min="4" max="4" width="16" customWidth="1"/>
    <col min="5" max="5" width="14" customWidth="1"/>
    <col min="6" max="6" width="15" customWidth="1"/>
    <col min="7" max="7" width="14" customWidth="1"/>
    <col min="8" max="8" width="26" customWidth="1"/>
  </cols>
  <sheetData>
    <row r="1" spans="1:8" ht="23.85" customHeight="1" x14ac:dyDescent="0.25">
      <c r="A1" s="3" t="s">
        <v>286</v>
      </c>
      <c r="B1" s="3" t="s">
        <v>435</v>
      </c>
      <c r="C1" s="3" t="s">
        <v>436</v>
      </c>
      <c r="D1" s="3" t="s">
        <v>437</v>
      </c>
      <c r="E1" s="3" t="s">
        <v>438</v>
      </c>
      <c r="F1" s="3" t="s">
        <v>439</v>
      </c>
      <c r="G1" s="3" t="s">
        <v>440</v>
      </c>
      <c r="H1" s="3" t="s">
        <v>133</v>
      </c>
    </row>
    <row r="2" spans="1:8" ht="15" customHeight="1" x14ac:dyDescent="0.25">
      <c r="A2" s="37" t="s">
        <v>441</v>
      </c>
      <c r="B2" s="7" t="s">
        <v>442</v>
      </c>
      <c r="C2" s="38">
        <v>162500</v>
      </c>
      <c r="D2" s="6" t="s">
        <v>443</v>
      </c>
      <c r="E2" s="9">
        <f>C2*AU!$C$50</f>
        <v>1300000</v>
      </c>
      <c r="F2" s="40" t="s">
        <v>444</v>
      </c>
      <c r="G2" s="40" t="s">
        <v>444</v>
      </c>
      <c r="H2" s="22" t="s">
        <v>445</v>
      </c>
    </row>
    <row r="3" spans="1:8" ht="15" customHeight="1" x14ac:dyDescent="0.25">
      <c r="A3" s="37" t="s">
        <v>446</v>
      </c>
      <c r="B3" s="7" t="s">
        <v>447</v>
      </c>
      <c r="C3" s="38">
        <v>22500</v>
      </c>
      <c r="D3" s="6" t="s">
        <v>448</v>
      </c>
      <c r="E3" s="9">
        <f>C3*AU!$C$50</f>
        <v>180000</v>
      </c>
      <c r="F3" s="40" t="s">
        <v>449</v>
      </c>
      <c r="G3" s="40" t="s">
        <v>444</v>
      </c>
      <c r="H3" s="22"/>
    </row>
    <row r="4" spans="1:8" ht="15" customHeight="1" x14ac:dyDescent="0.25">
      <c r="A4" s="37" t="s">
        <v>450</v>
      </c>
      <c r="B4" s="7" t="s">
        <v>451</v>
      </c>
      <c r="C4" s="38">
        <v>18800</v>
      </c>
      <c r="D4" s="6" t="s">
        <v>452</v>
      </c>
      <c r="E4" s="9">
        <f>C4*AU!$C$50</f>
        <v>150400</v>
      </c>
      <c r="F4" s="40" t="s">
        <v>449</v>
      </c>
      <c r="G4" s="40" t="s">
        <v>444</v>
      </c>
      <c r="H4" s="22"/>
    </row>
    <row r="5" spans="1:8" ht="15" customHeight="1" x14ac:dyDescent="0.25">
      <c r="A5" s="37" t="s">
        <v>453</v>
      </c>
      <c r="B5" s="7" t="s">
        <v>454</v>
      </c>
      <c r="C5" s="38">
        <v>112500</v>
      </c>
      <c r="D5" s="6" t="s">
        <v>455</v>
      </c>
      <c r="E5" s="9">
        <f>C5*AU!$C$50</f>
        <v>900000</v>
      </c>
      <c r="F5" s="40" t="s">
        <v>444</v>
      </c>
      <c r="G5" s="40" t="s">
        <v>444</v>
      </c>
      <c r="H5" s="22"/>
    </row>
    <row r="6" spans="1:8" ht="15" customHeight="1" x14ac:dyDescent="0.25">
      <c r="A6" s="37" t="s">
        <v>456</v>
      </c>
      <c r="B6" s="7" t="s">
        <v>457</v>
      </c>
      <c r="C6" s="38">
        <v>150000</v>
      </c>
      <c r="D6" s="6" t="s">
        <v>458</v>
      </c>
      <c r="E6" s="9">
        <f>C6*AU!$C$50</f>
        <v>1200000</v>
      </c>
      <c r="F6" s="40" t="s">
        <v>444</v>
      </c>
      <c r="G6" s="40" t="s">
        <v>444</v>
      </c>
      <c r="H6" s="22"/>
    </row>
    <row r="7" spans="1:8" ht="15" customHeight="1" x14ac:dyDescent="0.25">
      <c r="A7" s="37" t="s">
        <v>459</v>
      </c>
      <c r="B7" s="7" t="s">
        <v>460</v>
      </c>
      <c r="C7" s="38">
        <v>87500</v>
      </c>
      <c r="D7" s="6" t="s">
        <v>461</v>
      </c>
      <c r="E7" s="9">
        <f>C7*AU!$C$50</f>
        <v>700000</v>
      </c>
      <c r="F7" s="40" t="s">
        <v>444</v>
      </c>
      <c r="G7" s="40" t="s">
        <v>444</v>
      </c>
      <c r="H7" s="22"/>
    </row>
    <row r="8" spans="1:8" ht="15" customHeight="1" x14ac:dyDescent="0.25">
      <c r="A8" s="37" t="s">
        <v>462</v>
      </c>
      <c r="B8" s="7" t="s">
        <v>463</v>
      </c>
      <c r="C8" s="38">
        <v>18800</v>
      </c>
      <c r="D8" s="6" t="s">
        <v>464</v>
      </c>
      <c r="E8" s="9">
        <f>C8*AU!$C$50</f>
        <v>150400</v>
      </c>
      <c r="F8" s="40" t="s">
        <v>449</v>
      </c>
      <c r="G8" s="40" t="s">
        <v>444</v>
      </c>
      <c r="H8" s="22"/>
    </row>
    <row r="9" spans="1:8" ht="15" customHeight="1" x14ac:dyDescent="0.25">
      <c r="A9" s="37" t="s">
        <v>465</v>
      </c>
      <c r="B9" s="7" t="s">
        <v>466</v>
      </c>
      <c r="C9" s="38">
        <v>15000</v>
      </c>
      <c r="D9" s="6" t="s">
        <v>467</v>
      </c>
      <c r="E9" s="9">
        <f>C9*AU!$C$50</f>
        <v>120000</v>
      </c>
      <c r="F9" s="40" t="s">
        <v>449</v>
      </c>
      <c r="G9" s="40" t="s">
        <v>444</v>
      </c>
      <c r="H9" s="22"/>
    </row>
    <row r="10" spans="1:8" ht="15" customHeight="1" x14ac:dyDescent="0.25">
      <c r="A10" s="37" t="s">
        <v>468</v>
      </c>
      <c r="B10" s="7" t="s">
        <v>469</v>
      </c>
      <c r="C10" s="38">
        <v>8800</v>
      </c>
      <c r="D10" s="6" t="s">
        <v>470</v>
      </c>
      <c r="E10" s="9">
        <f>C10*AU!$C$50</f>
        <v>70400</v>
      </c>
      <c r="F10" s="40" t="s">
        <v>449</v>
      </c>
      <c r="G10" s="40" t="s">
        <v>471</v>
      </c>
      <c r="H10" s="22"/>
    </row>
    <row r="11" spans="1:8" ht="15" customHeight="1" x14ac:dyDescent="0.25">
      <c r="A11" s="37" t="s">
        <v>472</v>
      </c>
      <c r="B11" s="7" t="s">
        <v>473</v>
      </c>
      <c r="C11" s="38">
        <v>31300</v>
      </c>
      <c r="D11" s="6" t="s">
        <v>474</v>
      </c>
      <c r="E11" s="9">
        <f>C11*AU!$C$50</f>
        <v>250400</v>
      </c>
      <c r="F11" s="40" t="s">
        <v>475</v>
      </c>
      <c r="G11" s="40" t="s">
        <v>470</v>
      </c>
      <c r="H11" s="22"/>
    </row>
    <row r="12" spans="1:8" ht="15" customHeight="1" x14ac:dyDescent="0.25">
      <c r="A12" s="37" t="s">
        <v>476</v>
      </c>
      <c r="B12" s="7" t="s">
        <v>477</v>
      </c>
      <c r="C12" s="38">
        <v>18800</v>
      </c>
      <c r="D12" s="6" t="s">
        <v>470</v>
      </c>
      <c r="E12" s="9">
        <f>C12*AU!$C$50</f>
        <v>150400</v>
      </c>
      <c r="F12" s="40" t="s">
        <v>478</v>
      </c>
      <c r="G12" s="40" t="s">
        <v>444</v>
      </c>
      <c r="H12" s="22"/>
    </row>
    <row r="13" spans="1:8" ht="15" customHeight="1" x14ac:dyDescent="0.25">
      <c r="A13" s="37" t="s">
        <v>479</v>
      </c>
      <c r="B13" s="7" t="s">
        <v>480</v>
      </c>
      <c r="C13" s="38">
        <v>5000</v>
      </c>
      <c r="D13" s="6" t="s">
        <v>470</v>
      </c>
      <c r="E13" s="9">
        <f>C13*AU!$C$50</f>
        <v>40000</v>
      </c>
      <c r="F13" s="40" t="s">
        <v>470</v>
      </c>
      <c r="G13" s="40" t="s">
        <v>470</v>
      </c>
      <c r="H13" s="22" t="s">
        <v>481</v>
      </c>
    </row>
  </sheetData>
  <pageMargins left="0.75" right="0.75" top="1" bottom="1" header="0.511811023622047" footer="0.511811023622047"/>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G24"/>
  <sheetViews>
    <sheetView showGridLines="0" zoomScaleNormal="100" workbookViewId="0">
      <selection activeCell="B26" sqref="B26"/>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483</v>
      </c>
      <c r="C2" s="141" t="s">
        <v>16</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MATERIALES!$B$55</f>
        <v>Estacas, mojones y pintura</v>
      </c>
      <c r="C7" s="45" t="str">
        <f>MATERIALES!$C$55</f>
        <v>m2</v>
      </c>
      <c r="D7" s="46">
        <v>1</v>
      </c>
      <c r="E7" s="47">
        <v>0</v>
      </c>
      <c r="F7" s="9">
        <f>MATERIALES!$D$55</f>
        <v>1500</v>
      </c>
      <c r="G7" s="10">
        <f>D7*(1+E7)*F7</f>
        <v>1500</v>
      </c>
    </row>
    <row r="8" spans="2:7" ht="15" customHeight="1" x14ac:dyDescent="0.25">
      <c r="B8" s="35" t="s">
        <v>491</v>
      </c>
      <c r="C8" s="34"/>
      <c r="D8" s="34"/>
      <c r="E8" s="34"/>
      <c r="F8" s="34"/>
      <c r="G8" s="13">
        <f>SUM(G7)</f>
        <v>1500</v>
      </c>
    </row>
    <row r="10" spans="2:7" ht="15" customHeight="1" x14ac:dyDescent="0.25">
      <c r="B10" s="42" t="s">
        <v>492</v>
      </c>
      <c r="C10" s="43"/>
      <c r="D10" s="43"/>
      <c r="E10" s="43"/>
      <c r="F10" s="43"/>
      <c r="G10" s="43"/>
    </row>
    <row r="11" spans="2:7" ht="23.85" customHeight="1" x14ac:dyDescent="0.25">
      <c r="B11" s="3" t="s">
        <v>493</v>
      </c>
      <c r="C11" s="3" t="s">
        <v>494</v>
      </c>
      <c r="D11" s="3" t="s">
        <v>495</v>
      </c>
      <c r="E11" s="3"/>
      <c r="F11" s="3" t="s">
        <v>496</v>
      </c>
      <c r="G11" s="3" t="s">
        <v>490</v>
      </c>
    </row>
    <row r="12" spans="2:7" ht="15" customHeight="1" x14ac:dyDescent="0.25">
      <c r="B12" s="7" t="s">
        <v>257</v>
      </c>
      <c r="C12" s="48">
        <v>172</v>
      </c>
      <c r="D12" s="49">
        <f>1*AU!$C$50/C12</f>
        <v>4.6511627906976744E-2</v>
      </c>
      <c r="E12" s="34"/>
      <c r="F12" s="9">
        <f>'MANO DE OBRA'!$H$11</f>
        <v>26047.484141250006</v>
      </c>
      <c r="G12" s="10">
        <f>D12*F12</f>
        <v>1211.5108902906979</v>
      </c>
    </row>
    <row r="13" spans="2:7" ht="15" customHeight="1" x14ac:dyDescent="0.25">
      <c r="B13" s="7" t="s">
        <v>258</v>
      </c>
      <c r="C13" s="48">
        <v>172</v>
      </c>
      <c r="D13" s="49">
        <f>2*AU!$C$50/C13</f>
        <v>9.3023255813953487E-2</v>
      </c>
      <c r="E13" s="34"/>
      <c r="F13" s="9">
        <f>'MANO DE OBRA'!$H$12</f>
        <v>13469.649628020832</v>
      </c>
      <c r="G13" s="10">
        <f>D13*F13</f>
        <v>1252.9906630717053</v>
      </c>
    </row>
    <row r="14" spans="2:7" ht="15" customHeight="1" x14ac:dyDescent="0.25">
      <c r="B14" s="35" t="s">
        <v>497</v>
      </c>
      <c r="C14" s="34"/>
      <c r="D14" s="34"/>
      <c r="E14" s="34"/>
      <c r="F14" s="34"/>
      <c r="G14" s="13">
        <f>SUM(G12:G13)</f>
        <v>2464.5015533624032</v>
      </c>
    </row>
    <row r="16" spans="2:7" ht="15" customHeight="1" x14ac:dyDescent="0.25">
      <c r="B16" s="42" t="s">
        <v>498</v>
      </c>
      <c r="C16" s="43"/>
      <c r="D16" s="43"/>
      <c r="E16" s="43"/>
      <c r="F16" s="43"/>
      <c r="G16" s="43"/>
    </row>
    <row r="17" spans="2:7" ht="23.85" customHeight="1" x14ac:dyDescent="0.25">
      <c r="B17" s="3" t="s">
        <v>499</v>
      </c>
      <c r="C17" s="3" t="s">
        <v>494</v>
      </c>
      <c r="D17" s="3" t="s">
        <v>500</v>
      </c>
      <c r="E17" s="3"/>
      <c r="F17" s="3" t="s">
        <v>501</v>
      </c>
      <c r="G17" s="3" t="s">
        <v>490</v>
      </c>
    </row>
    <row r="18" spans="2:7" ht="15" customHeight="1" x14ac:dyDescent="0.25">
      <c r="B18" s="44" t="str">
        <f>EQUIPOS!$B$11</f>
        <v>Equipo de topografía (estación total)</v>
      </c>
      <c r="C18" s="48">
        <v>172</v>
      </c>
      <c r="D18" s="49">
        <f>AU!$C$50/C18</f>
        <v>4.6511627906976744E-2</v>
      </c>
      <c r="E18" s="34"/>
      <c r="F18" s="9">
        <f>EQUIPOS!$C$11</f>
        <v>31300</v>
      </c>
      <c r="G18" s="10">
        <f>D18*F18</f>
        <v>1455.8139534883721</v>
      </c>
    </row>
    <row r="19" spans="2:7" ht="15" customHeight="1" x14ac:dyDescent="0.25">
      <c r="B19" s="35" t="s">
        <v>502</v>
      </c>
      <c r="C19" s="34"/>
      <c r="D19" s="34"/>
      <c r="E19" s="34"/>
      <c r="F19" s="34"/>
      <c r="G19" s="13">
        <f>SUM(G18)</f>
        <v>1455.8139534883721</v>
      </c>
    </row>
    <row r="21" spans="2:7" ht="15" customHeight="1" x14ac:dyDescent="0.25">
      <c r="B21" s="7" t="s">
        <v>503</v>
      </c>
      <c r="C21" s="34"/>
      <c r="D21" s="34"/>
      <c r="E21" s="47">
        <v>0.05</v>
      </c>
      <c r="F21" s="34"/>
      <c r="G21" s="10">
        <f>E21*G14</f>
        <v>123.22507766812016</v>
      </c>
    </row>
    <row r="22" spans="2:7" ht="15" customHeight="1" x14ac:dyDescent="0.25">
      <c r="B22" s="7" t="s">
        <v>571</v>
      </c>
      <c r="C22" s="34"/>
      <c r="D22" s="34"/>
      <c r="E22" s="65">
        <v>0.03</v>
      </c>
      <c r="F22" s="34"/>
      <c r="G22" s="30">
        <f>E22*G8</f>
        <v>45</v>
      </c>
    </row>
    <row r="23" spans="2:7" ht="15" customHeight="1" x14ac:dyDescent="0.25">
      <c r="B23" s="143" t="s">
        <v>504</v>
      </c>
      <c r="C23" s="142"/>
      <c r="D23" s="142"/>
      <c r="E23" s="142"/>
      <c r="F23" s="142"/>
      <c r="G23" s="142"/>
    </row>
    <row r="24" spans="2:7" ht="15" customHeight="1" x14ac:dyDescent="0.25">
      <c r="B24" s="50" t="s">
        <v>505</v>
      </c>
      <c r="C24" s="51"/>
      <c r="D24" s="51"/>
      <c r="E24" s="51"/>
      <c r="F24" s="51"/>
      <c r="G24" s="52">
        <f>G8+G14+G19+G21+G22</f>
        <v>5588.5405845188952</v>
      </c>
    </row>
  </sheetData>
  <mergeCells count="2">
    <mergeCell ref="C2:G2"/>
    <mergeCell ref="B23:G23"/>
  </mergeCells>
  <pageMargins left="0.75" right="0.75" top="1" bottom="1" header="0.511811023622047" footer="0.511811023622047"/>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G24"/>
  <sheetViews>
    <sheetView showGridLines="0" zoomScaleNormal="100" workbookViewId="0">
      <selection activeCell="B26" sqref="B26"/>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506</v>
      </c>
      <c r="C2" s="141" t="s">
        <v>507</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36" t="s">
        <v>508</v>
      </c>
      <c r="C7" s="34"/>
      <c r="D7" s="34"/>
      <c r="E7" s="34"/>
      <c r="F7" s="34"/>
      <c r="G7" s="34"/>
    </row>
    <row r="8" spans="2:7" ht="15" customHeight="1" x14ac:dyDescent="0.25">
      <c r="B8" s="35" t="s">
        <v>491</v>
      </c>
      <c r="C8" s="34"/>
      <c r="D8" s="34"/>
      <c r="E8" s="34"/>
      <c r="F8" s="34"/>
      <c r="G8" s="13">
        <f>SUM(G7)</f>
        <v>0</v>
      </c>
    </row>
    <row r="10" spans="2:7" ht="15" customHeight="1" x14ac:dyDescent="0.25">
      <c r="B10" s="42" t="s">
        <v>492</v>
      </c>
      <c r="C10" s="43"/>
      <c r="D10" s="43"/>
      <c r="E10" s="43"/>
      <c r="F10" s="43"/>
      <c r="G10" s="43"/>
    </row>
    <row r="11" spans="2:7" ht="23.85" customHeight="1" x14ac:dyDescent="0.25">
      <c r="B11" s="3" t="s">
        <v>493</v>
      </c>
      <c r="C11" s="3" t="s">
        <v>494</v>
      </c>
      <c r="D11" s="3" t="s">
        <v>495</v>
      </c>
      <c r="E11" s="3"/>
      <c r="F11" s="3" t="s">
        <v>496</v>
      </c>
      <c r="G11" s="3" t="s">
        <v>490</v>
      </c>
    </row>
    <row r="12" spans="2:7" ht="15" customHeight="1" x14ac:dyDescent="0.25">
      <c r="B12" s="7" t="s">
        <v>252</v>
      </c>
      <c r="C12" s="48">
        <v>70</v>
      </c>
      <c r="D12" s="49">
        <f>1*AU!$C$50/C12</f>
        <v>0.11428571428571428</v>
      </c>
      <c r="E12" s="34"/>
      <c r="F12" s="9">
        <f>'MANO DE OBRA'!$H$6</f>
        <v>19389.532387395833</v>
      </c>
      <c r="G12" s="10">
        <f>D12*F12</f>
        <v>2215.9465585595235</v>
      </c>
    </row>
    <row r="13" spans="2:7" ht="15" customHeight="1" x14ac:dyDescent="0.25">
      <c r="B13" s="7" t="s">
        <v>251</v>
      </c>
      <c r="C13" s="48">
        <v>70</v>
      </c>
      <c r="D13" s="49">
        <f>2*AU!$C$50/C13</f>
        <v>0.22857142857142856</v>
      </c>
      <c r="E13" s="34"/>
      <c r="F13" s="9">
        <f>'MANO DE OBRA'!$H$5</f>
        <v>12877.661352083333</v>
      </c>
      <c r="G13" s="10">
        <f>D13*F13</f>
        <v>2943.4654519047617</v>
      </c>
    </row>
    <row r="14" spans="2:7" ht="15" customHeight="1" x14ac:dyDescent="0.25">
      <c r="B14" s="35" t="s">
        <v>497</v>
      </c>
      <c r="C14" s="34"/>
      <c r="D14" s="34"/>
      <c r="E14" s="34"/>
      <c r="F14" s="34"/>
      <c r="G14" s="13">
        <f>SUM(G12:G13)</f>
        <v>5159.4120104642852</v>
      </c>
    </row>
    <row r="16" spans="2:7" ht="15" customHeight="1" x14ac:dyDescent="0.25">
      <c r="B16" s="42" t="s">
        <v>498</v>
      </c>
      <c r="C16" s="43"/>
      <c r="D16" s="43"/>
      <c r="E16" s="43"/>
      <c r="F16" s="43"/>
      <c r="G16" s="43"/>
    </row>
    <row r="17" spans="2:7" ht="23.85" customHeight="1" x14ac:dyDescent="0.25">
      <c r="B17" s="3" t="s">
        <v>499</v>
      </c>
      <c r="C17" s="3" t="s">
        <v>494</v>
      </c>
      <c r="D17" s="3" t="s">
        <v>500</v>
      </c>
      <c r="E17" s="3"/>
      <c r="F17" s="3" t="s">
        <v>501</v>
      </c>
      <c r="G17" s="3" t="s">
        <v>490</v>
      </c>
    </row>
    <row r="18" spans="2:7" ht="15" customHeight="1" x14ac:dyDescent="0.25">
      <c r="B18" s="44" t="str">
        <f>EQUIPOS!$B$3</f>
        <v>Compactador tipo rana (canguro)</v>
      </c>
      <c r="C18" s="48">
        <v>150</v>
      </c>
      <c r="D18" s="49">
        <f>AU!$C$50/C18</f>
        <v>5.3333333333333337E-2</v>
      </c>
      <c r="E18" s="34"/>
      <c r="F18" s="9">
        <f>EQUIPOS!$C$3</f>
        <v>22500</v>
      </c>
      <c r="G18" s="10">
        <f>D18*F18</f>
        <v>1200</v>
      </c>
    </row>
    <row r="19" spans="2:7" ht="15" customHeight="1" x14ac:dyDescent="0.25">
      <c r="B19" s="35" t="s">
        <v>502</v>
      </c>
      <c r="C19" s="34"/>
      <c r="D19" s="34"/>
      <c r="E19" s="34"/>
      <c r="F19" s="34"/>
      <c r="G19" s="13">
        <f>SUM(G18)</f>
        <v>1200</v>
      </c>
    </row>
    <row r="21" spans="2:7" ht="15" customHeight="1" x14ac:dyDescent="0.25">
      <c r="B21" s="7" t="s">
        <v>503</v>
      </c>
      <c r="C21" s="34"/>
      <c r="D21" s="34"/>
      <c r="E21" s="47">
        <v>0.05</v>
      </c>
      <c r="F21" s="34"/>
      <c r="G21" s="10">
        <f>E21*G14</f>
        <v>257.97060052321427</v>
      </c>
    </row>
    <row r="22" spans="2:7" ht="15" customHeight="1" x14ac:dyDescent="0.25">
      <c r="B22" s="7" t="s">
        <v>571</v>
      </c>
      <c r="C22" s="34"/>
      <c r="D22" s="34"/>
      <c r="E22" s="65">
        <v>0.03</v>
      </c>
      <c r="F22" s="34"/>
      <c r="G22" s="30">
        <f>E22*G8</f>
        <v>0</v>
      </c>
    </row>
    <row r="23" spans="2:7" ht="15" customHeight="1" x14ac:dyDescent="0.25">
      <c r="B23" s="143" t="s">
        <v>504</v>
      </c>
      <c r="C23" s="142"/>
      <c r="D23" s="142"/>
      <c r="E23" s="142"/>
      <c r="F23" s="142"/>
      <c r="G23" s="142"/>
    </row>
    <row r="24" spans="2:7" ht="15" customHeight="1" x14ac:dyDescent="0.25">
      <c r="B24" s="50" t="s">
        <v>505</v>
      </c>
      <c r="C24" s="51"/>
      <c r="D24" s="51"/>
      <c r="E24" s="51"/>
      <c r="F24" s="51"/>
      <c r="G24" s="52">
        <f>G8+G14+G19+G21+G22</f>
        <v>6617.3826109874999</v>
      </c>
    </row>
  </sheetData>
  <mergeCells count="2">
    <mergeCell ref="C2:G2"/>
    <mergeCell ref="B23:G23"/>
  </mergeCells>
  <pageMargins left="0.75" right="0.75" top="1" bottom="1" header="0.511811023622047" footer="0.511811023622047"/>
  <pageSetup paperSize="9"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G24"/>
  <sheetViews>
    <sheetView showGridLines="0" zoomScaleNormal="100" workbookViewId="0">
      <selection activeCell="B26" sqref="B26"/>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509</v>
      </c>
      <c r="C2" s="141" t="s">
        <v>510</v>
      </c>
      <c r="D2" s="142"/>
      <c r="E2" s="142"/>
      <c r="F2" s="142"/>
      <c r="G2" s="142"/>
    </row>
    <row r="3" spans="2:7" ht="15" customHeight="1" x14ac:dyDescent="0.25">
      <c r="B3" s="17" t="s">
        <v>288</v>
      </c>
      <c r="C3" s="41" t="s">
        <v>25</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36" t="s">
        <v>508</v>
      </c>
      <c r="C7" s="34"/>
      <c r="D7" s="34"/>
      <c r="E7" s="34"/>
      <c r="F7" s="34"/>
      <c r="G7" s="34"/>
    </row>
    <row r="8" spans="2:7" ht="15" customHeight="1" x14ac:dyDescent="0.25">
      <c r="B8" s="35" t="s">
        <v>491</v>
      </c>
      <c r="C8" s="34"/>
      <c r="D8" s="34"/>
      <c r="E8" s="34"/>
      <c r="F8" s="34"/>
      <c r="G8" s="13">
        <f>SUM(G7)</f>
        <v>0</v>
      </c>
    </row>
    <row r="10" spans="2:7" ht="15" customHeight="1" x14ac:dyDescent="0.25">
      <c r="B10" s="42" t="s">
        <v>492</v>
      </c>
      <c r="C10" s="43"/>
      <c r="D10" s="43"/>
      <c r="E10" s="43"/>
      <c r="F10" s="43"/>
      <c r="G10" s="43"/>
    </row>
    <row r="11" spans="2:7" ht="23.85" customHeight="1" x14ac:dyDescent="0.25">
      <c r="B11" s="3" t="s">
        <v>493</v>
      </c>
      <c r="C11" s="3" t="s">
        <v>494</v>
      </c>
      <c r="D11" s="3" t="s">
        <v>495</v>
      </c>
      <c r="E11" s="3"/>
      <c r="F11" s="3" t="s">
        <v>496</v>
      </c>
      <c r="G11" s="3" t="s">
        <v>490</v>
      </c>
    </row>
    <row r="12" spans="2:7" ht="15" customHeight="1" x14ac:dyDescent="0.25">
      <c r="B12" s="7" t="s">
        <v>252</v>
      </c>
      <c r="C12" s="48">
        <v>6</v>
      </c>
      <c r="D12" s="49">
        <f>1*AU!$C$50/C12</f>
        <v>1.3333333333333333</v>
      </c>
      <c r="E12" s="34"/>
      <c r="F12" s="9">
        <f>'MANO DE OBRA'!$H$6</f>
        <v>19389.532387395833</v>
      </c>
      <c r="G12" s="10">
        <f>D12*F12</f>
        <v>25852.709849861109</v>
      </c>
    </row>
    <row r="13" spans="2:7" ht="15" customHeight="1" x14ac:dyDescent="0.25">
      <c r="B13" s="7" t="s">
        <v>251</v>
      </c>
      <c r="C13" s="48">
        <v>6</v>
      </c>
      <c r="D13" s="49">
        <f>2*AU!$C$50/C13</f>
        <v>2.6666666666666665</v>
      </c>
      <c r="E13" s="34"/>
      <c r="F13" s="9">
        <f>'MANO DE OBRA'!$H$5</f>
        <v>12877.661352083333</v>
      </c>
      <c r="G13" s="10">
        <f>D13*F13</f>
        <v>34340.43027222222</v>
      </c>
    </row>
    <row r="14" spans="2:7" ht="15" customHeight="1" x14ac:dyDescent="0.25">
      <c r="B14" s="35" t="s">
        <v>497</v>
      </c>
      <c r="C14" s="34"/>
      <c r="D14" s="34"/>
      <c r="E14" s="34"/>
      <c r="F14" s="34"/>
      <c r="G14" s="13">
        <f>SUM(G12:G13)</f>
        <v>60193.140122083329</v>
      </c>
    </row>
    <row r="16" spans="2:7" ht="15" customHeight="1" x14ac:dyDescent="0.25">
      <c r="B16" s="42" t="s">
        <v>498</v>
      </c>
      <c r="C16" s="43"/>
      <c r="D16" s="43"/>
      <c r="E16" s="43"/>
      <c r="F16" s="43"/>
      <c r="G16" s="43"/>
    </row>
    <row r="17" spans="2:7" ht="23.85" customHeight="1" x14ac:dyDescent="0.25">
      <c r="B17" s="3" t="s">
        <v>499</v>
      </c>
      <c r="C17" s="3" t="s">
        <v>494</v>
      </c>
      <c r="D17" s="3" t="s">
        <v>500</v>
      </c>
      <c r="E17" s="3"/>
      <c r="F17" s="3" t="s">
        <v>501</v>
      </c>
      <c r="G17" s="3" t="s">
        <v>490</v>
      </c>
    </row>
    <row r="18" spans="2:7" ht="15" customHeight="1" x14ac:dyDescent="0.25">
      <c r="B18" s="36" t="s">
        <v>508</v>
      </c>
      <c r="C18" s="34"/>
      <c r="D18" s="34"/>
      <c r="E18" s="34"/>
      <c r="F18" s="34"/>
      <c r="G18" s="34"/>
    </row>
    <row r="19" spans="2:7" ht="15" customHeight="1" x14ac:dyDescent="0.25">
      <c r="B19" s="35" t="s">
        <v>502</v>
      </c>
      <c r="C19" s="34"/>
      <c r="D19" s="34"/>
      <c r="E19" s="34"/>
      <c r="F19" s="34"/>
      <c r="G19" s="13">
        <f>SUM(G18)</f>
        <v>0</v>
      </c>
    </row>
    <row r="21" spans="2:7" ht="15" customHeight="1" x14ac:dyDescent="0.25">
      <c r="B21" s="7" t="s">
        <v>503</v>
      </c>
      <c r="C21" s="34"/>
      <c r="D21" s="34"/>
      <c r="E21" s="47">
        <v>0.05</v>
      </c>
      <c r="F21" s="34"/>
      <c r="G21" s="10">
        <f>E21*G14</f>
        <v>3009.6570061041666</v>
      </c>
    </row>
    <row r="22" spans="2:7" ht="15" customHeight="1" x14ac:dyDescent="0.25">
      <c r="B22" s="7" t="s">
        <v>571</v>
      </c>
      <c r="C22" s="34"/>
      <c r="D22" s="34"/>
      <c r="E22" s="65">
        <v>0.03</v>
      </c>
      <c r="F22" s="34"/>
      <c r="G22" s="30">
        <f>E22*G8</f>
        <v>0</v>
      </c>
    </row>
    <row r="23" spans="2:7" ht="15" customHeight="1" x14ac:dyDescent="0.25">
      <c r="B23" s="143" t="s">
        <v>504</v>
      </c>
      <c r="C23" s="142"/>
      <c r="D23" s="142"/>
      <c r="E23" s="142"/>
      <c r="F23" s="142"/>
      <c r="G23" s="142"/>
    </row>
    <row r="24" spans="2:7" ht="15" customHeight="1" x14ac:dyDescent="0.25">
      <c r="B24" s="50" t="s">
        <v>505</v>
      </c>
      <c r="C24" s="51"/>
      <c r="D24" s="51"/>
      <c r="E24" s="51"/>
      <c r="F24" s="51"/>
      <c r="G24" s="52">
        <f>G8+G14+G19+G21+G22</f>
        <v>63202.797128187492</v>
      </c>
    </row>
  </sheetData>
  <mergeCells count="2">
    <mergeCell ref="C2:G2"/>
    <mergeCell ref="B23:G23"/>
  </mergeCells>
  <pageMargins left="0.75" right="0.75" top="1" bottom="1" header="0.511811023622047" footer="0.511811023622047"/>
  <pageSetup paperSize="9" orientation="portrait" horizontalDpi="300" verticalDpi="30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G27"/>
  <sheetViews>
    <sheetView showGridLines="0" zoomScaleNormal="100" workbookViewId="0">
      <selection activeCell="B29" sqref="B29"/>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511</v>
      </c>
      <c r="C2" s="141" t="s">
        <v>512</v>
      </c>
      <c r="D2" s="142"/>
      <c r="E2" s="142"/>
      <c r="F2" s="142"/>
      <c r="G2" s="142"/>
    </row>
    <row r="3" spans="2:7" ht="15" customHeight="1" x14ac:dyDescent="0.25">
      <c r="B3" s="17" t="s">
        <v>288</v>
      </c>
      <c r="C3" s="41" t="s">
        <v>25</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MATERIALES!$B$2</f>
        <v>Cemento gris uso general 50 kg</v>
      </c>
      <c r="C7" s="45" t="str">
        <f>MATERIALES!$C$2</f>
        <v>saco</v>
      </c>
      <c r="D7" s="46">
        <v>6</v>
      </c>
      <c r="E7" s="47">
        <v>0</v>
      </c>
      <c r="F7" s="9">
        <f>MATERIALES!$D$2</f>
        <v>47500</v>
      </c>
      <c r="G7" s="10">
        <f>D7*(1+E7)*F7</f>
        <v>285000</v>
      </c>
    </row>
    <row r="8" spans="2:7" ht="15" customHeight="1" x14ac:dyDescent="0.25">
      <c r="B8" s="44" t="str">
        <f>MATERIALES!$B$3</f>
        <v>Arena de río lavada</v>
      </c>
      <c r="C8" s="45" t="str">
        <f>MATERIALES!$C$3</f>
        <v>m3</v>
      </c>
      <c r="D8" s="46">
        <v>0.6</v>
      </c>
      <c r="E8" s="47">
        <v>0.05</v>
      </c>
      <c r="F8" s="9">
        <f>MATERIALES!$D$3</f>
        <v>112500</v>
      </c>
      <c r="G8" s="10">
        <f>D8*(1+E8)*F8</f>
        <v>70875</v>
      </c>
    </row>
    <row r="9" spans="2:7" ht="15" customHeight="1" x14ac:dyDescent="0.25">
      <c r="B9" s="44" t="str">
        <f>MATERIALES!$B$5</f>
        <v>Triturado 3/4"</v>
      </c>
      <c r="C9" s="45" t="str">
        <f>MATERIALES!$C$5</f>
        <v>m3</v>
      </c>
      <c r="D9" s="46">
        <v>0.85</v>
      </c>
      <c r="E9" s="47">
        <v>0.05</v>
      </c>
      <c r="F9" s="9">
        <f>MATERIALES!$D$5</f>
        <v>131300</v>
      </c>
      <c r="G9" s="10">
        <f>D9*(1+E9)*F9</f>
        <v>117185.25</v>
      </c>
    </row>
    <row r="10" spans="2:7" ht="15" customHeight="1" x14ac:dyDescent="0.25">
      <c r="B10" s="44" t="str">
        <f>MATERIALES!$B$7</f>
        <v>Agua</v>
      </c>
      <c r="C10" s="45" t="str">
        <f>MATERIALES!$C$7</f>
        <v>m3</v>
      </c>
      <c r="D10" s="46">
        <v>0.2</v>
      </c>
      <c r="E10" s="47">
        <v>0</v>
      </c>
      <c r="F10" s="9">
        <f>MATERIALES!$D$7</f>
        <v>15000</v>
      </c>
      <c r="G10" s="10">
        <f>D10*(1+E10)*F10</f>
        <v>3000</v>
      </c>
    </row>
    <row r="11" spans="2:7" ht="15" customHeight="1" x14ac:dyDescent="0.25">
      <c r="B11" s="35" t="s">
        <v>491</v>
      </c>
      <c r="C11" s="34"/>
      <c r="D11" s="34"/>
      <c r="E11" s="34"/>
      <c r="F11" s="34"/>
      <c r="G11" s="13">
        <f>SUM(G7:G10)</f>
        <v>476060.25</v>
      </c>
    </row>
    <row r="13" spans="2:7" ht="15" customHeight="1" x14ac:dyDescent="0.25">
      <c r="B13" s="42" t="s">
        <v>492</v>
      </c>
      <c r="C13" s="43"/>
      <c r="D13" s="43"/>
      <c r="E13" s="43"/>
      <c r="F13" s="43"/>
      <c r="G13" s="43"/>
    </row>
    <row r="14" spans="2:7" ht="23.85" customHeight="1" x14ac:dyDescent="0.25">
      <c r="B14" s="3" t="s">
        <v>493</v>
      </c>
      <c r="C14" s="3" t="s">
        <v>494</v>
      </c>
      <c r="D14" s="3" t="s">
        <v>495</v>
      </c>
      <c r="E14" s="3"/>
      <c r="F14" s="3" t="s">
        <v>496</v>
      </c>
      <c r="G14" s="3" t="s">
        <v>490</v>
      </c>
    </row>
    <row r="15" spans="2:7" ht="15" customHeight="1" x14ac:dyDescent="0.25">
      <c r="B15" s="7" t="s">
        <v>252</v>
      </c>
      <c r="C15" s="48">
        <v>5</v>
      </c>
      <c r="D15" s="49">
        <f>1*AU!$C$50/C15</f>
        <v>1.6</v>
      </c>
      <c r="E15" s="34"/>
      <c r="F15" s="9">
        <f>'MANO DE OBRA'!$H$6</f>
        <v>19389.532387395833</v>
      </c>
      <c r="G15" s="10">
        <f>D15*F15</f>
        <v>31023.251819833335</v>
      </c>
    </row>
    <row r="16" spans="2:7" ht="15" customHeight="1" x14ac:dyDescent="0.25">
      <c r="B16" s="7" t="s">
        <v>251</v>
      </c>
      <c r="C16" s="48">
        <v>5</v>
      </c>
      <c r="D16" s="49">
        <f>3*AU!$C$50/C16</f>
        <v>4.8</v>
      </c>
      <c r="E16" s="34"/>
      <c r="F16" s="9">
        <f>'MANO DE OBRA'!$H$5</f>
        <v>12877.661352083333</v>
      </c>
      <c r="G16" s="10">
        <f>D16*F16</f>
        <v>61812.774489999996</v>
      </c>
    </row>
    <row r="17" spans="2:7" ht="15" customHeight="1" x14ac:dyDescent="0.25">
      <c r="B17" s="35" t="s">
        <v>497</v>
      </c>
      <c r="C17" s="34"/>
      <c r="D17" s="34"/>
      <c r="E17" s="34"/>
      <c r="F17" s="34"/>
      <c r="G17" s="13">
        <f>SUM(G15:G16)</f>
        <v>92836.026309833338</v>
      </c>
    </row>
    <row r="19" spans="2:7" ht="15" customHeight="1" x14ac:dyDescent="0.25">
      <c r="B19" s="42" t="s">
        <v>498</v>
      </c>
      <c r="C19" s="43"/>
      <c r="D19" s="43"/>
      <c r="E19" s="43"/>
      <c r="F19" s="43"/>
      <c r="G19" s="43"/>
    </row>
    <row r="20" spans="2:7" ht="23.85" customHeight="1" x14ac:dyDescent="0.25">
      <c r="B20" s="3" t="s">
        <v>499</v>
      </c>
      <c r="C20" s="3" t="s">
        <v>494</v>
      </c>
      <c r="D20" s="3" t="s">
        <v>500</v>
      </c>
      <c r="E20" s="3"/>
      <c r="F20" s="3" t="s">
        <v>501</v>
      </c>
      <c r="G20" s="3" t="s">
        <v>490</v>
      </c>
    </row>
    <row r="21" spans="2:7" ht="15" customHeight="1" x14ac:dyDescent="0.25">
      <c r="B21" s="44" t="str">
        <f>EQUIPOS!$B$8</f>
        <v>Mezcladora 1 saco</v>
      </c>
      <c r="C21" s="48">
        <v>5</v>
      </c>
      <c r="D21" s="49">
        <f>AU!$C$50/C21</f>
        <v>1.6</v>
      </c>
      <c r="E21" s="34"/>
      <c r="F21" s="9">
        <f>EQUIPOS!$C$8</f>
        <v>18800</v>
      </c>
      <c r="G21" s="10">
        <f>D21*F21</f>
        <v>30080</v>
      </c>
    </row>
    <row r="22" spans="2:7" ht="15" customHeight="1" x14ac:dyDescent="0.25">
      <c r="B22" s="35" t="s">
        <v>502</v>
      </c>
      <c r="C22" s="34"/>
      <c r="D22" s="34"/>
      <c r="E22" s="34"/>
      <c r="F22" s="34"/>
      <c r="G22" s="13">
        <f>SUM(G21)</f>
        <v>30080</v>
      </c>
    </row>
    <row r="24" spans="2:7" ht="15" customHeight="1" x14ac:dyDescent="0.25">
      <c r="B24" s="7" t="s">
        <v>503</v>
      </c>
      <c r="C24" s="34"/>
      <c r="D24" s="34"/>
      <c r="E24" s="47">
        <v>0.05</v>
      </c>
      <c r="F24" s="34"/>
      <c r="G24" s="10">
        <f>E24*G17</f>
        <v>4641.8013154916671</v>
      </c>
    </row>
    <row r="25" spans="2:7" ht="15" customHeight="1" x14ac:dyDescent="0.25">
      <c r="B25" s="7" t="s">
        <v>571</v>
      </c>
      <c r="C25" s="34"/>
      <c r="D25" s="34"/>
      <c r="E25" s="65">
        <v>0.03</v>
      </c>
      <c r="F25" s="34"/>
      <c r="G25" s="30">
        <f>E25*G11</f>
        <v>14281.807499999999</v>
      </c>
    </row>
    <row r="26" spans="2:7" ht="15" customHeight="1" x14ac:dyDescent="0.25">
      <c r="B26" s="143" t="s">
        <v>504</v>
      </c>
      <c r="C26" s="142"/>
      <c r="D26" s="142"/>
      <c r="E26" s="142"/>
      <c r="F26" s="142"/>
      <c r="G26" s="142"/>
    </row>
    <row r="27" spans="2:7" ht="15" customHeight="1" x14ac:dyDescent="0.25">
      <c r="B27" s="50" t="s">
        <v>505</v>
      </c>
      <c r="C27" s="51"/>
      <c r="D27" s="51"/>
      <c r="E27" s="51"/>
      <c r="F27" s="51"/>
      <c r="G27" s="52">
        <f>G11+G17+G22+G24+G25</f>
        <v>617899.88512532506</v>
      </c>
    </row>
  </sheetData>
  <mergeCells count="2">
    <mergeCell ref="C2:G2"/>
    <mergeCell ref="B26:G26"/>
  </mergeCells>
  <pageMargins left="0.75" right="0.75" top="1" bottom="1" header="0.511811023622047" footer="0.511811023622047"/>
  <pageSetup paperSize="9" orientation="portrait" horizontalDpi="300" verticalDpi="30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G29"/>
  <sheetViews>
    <sheetView showGridLines="0" zoomScaleNormal="100" workbookViewId="0">
      <selection activeCell="B31" sqref="B31"/>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513</v>
      </c>
      <c r="C2" s="141" t="s">
        <v>514</v>
      </c>
      <c r="D2" s="142"/>
      <c r="E2" s="142"/>
      <c r="F2" s="142"/>
      <c r="G2" s="142"/>
    </row>
    <row r="3" spans="2:7" ht="15" customHeight="1" x14ac:dyDescent="0.25">
      <c r="B3" s="17" t="s">
        <v>288</v>
      </c>
      <c r="C3" s="41" t="s">
        <v>25</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MATERIALES!$B$2</f>
        <v>Cemento gris uso general 50 kg</v>
      </c>
      <c r="C7" s="45" t="str">
        <f>MATERIALES!$C$2</f>
        <v>saco</v>
      </c>
      <c r="D7" s="46">
        <v>8.5</v>
      </c>
      <c r="E7" s="47">
        <v>0</v>
      </c>
      <c r="F7" s="9">
        <f>MATERIALES!$D$2</f>
        <v>47500</v>
      </c>
      <c r="G7" s="10">
        <f>D7*(1+E7)*F7</f>
        <v>403750</v>
      </c>
    </row>
    <row r="8" spans="2:7" ht="15" customHeight="1" x14ac:dyDescent="0.25">
      <c r="B8" s="44" t="str">
        <f>MATERIALES!$B$3</f>
        <v>Arena de río lavada</v>
      </c>
      <c r="C8" s="45" t="str">
        <f>MATERIALES!$C$3</f>
        <v>m3</v>
      </c>
      <c r="D8" s="46">
        <v>0.55000000000000004</v>
      </c>
      <c r="E8" s="47">
        <v>0.05</v>
      </c>
      <c r="F8" s="9">
        <f>MATERIALES!$D$3</f>
        <v>112500</v>
      </c>
      <c r="G8" s="10">
        <f>D8*(1+E8)*F8</f>
        <v>64968.750000000015</v>
      </c>
    </row>
    <row r="9" spans="2:7" ht="15" customHeight="1" x14ac:dyDescent="0.25">
      <c r="B9" s="44" t="str">
        <f>MATERIALES!$B$5</f>
        <v>Triturado 3/4"</v>
      </c>
      <c r="C9" s="45" t="str">
        <f>MATERIALES!$C$5</f>
        <v>m3</v>
      </c>
      <c r="D9" s="46">
        <v>0.85</v>
      </c>
      <c r="E9" s="47">
        <v>0.05</v>
      </c>
      <c r="F9" s="9">
        <f>MATERIALES!$D$5</f>
        <v>131300</v>
      </c>
      <c r="G9" s="10">
        <f>D9*(1+E9)*F9</f>
        <v>117185.25</v>
      </c>
    </row>
    <row r="10" spans="2:7" ht="15" customHeight="1" x14ac:dyDescent="0.25">
      <c r="B10" s="44" t="str">
        <f>MATERIALES!$B$7</f>
        <v>Agua</v>
      </c>
      <c r="C10" s="45" t="str">
        <f>MATERIALES!$C$7</f>
        <v>m3</v>
      </c>
      <c r="D10" s="46">
        <v>0.2</v>
      </c>
      <c r="E10" s="47">
        <v>0</v>
      </c>
      <c r="F10" s="9">
        <f>MATERIALES!$D$7</f>
        <v>15000</v>
      </c>
      <c r="G10" s="10">
        <f>D10*(1+E10)*F10</f>
        <v>3000</v>
      </c>
    </row>
    <row r="11" spans="2:7" ht="15" customHeight="1" x14ac:dyDescent="0.25">
      <c r="B11" s="44" t="str">
        <f>MATERIALES!$B$56</f>
        <v>Formaleta madera (uso)</v>
      </c>
      <c r="C11" s="45" t="str">
        <f>MATERIALES!$C$56</f>
        <v>m2</v>
      </c>
      <c r="D11" s="46">
        <v>2</v>
      </c>
      <c r="E11" s="47">
        <v>0</v>
      </c>
      <c r="F11" s="9">
        <f>MATERIALES!$D$56</f>
        <v>18800</v>
      </c>
      <c r="G11" s="10">
        <f>D11*(1+E11)*F11</f>
        <v>37600</v>
      </c>
    </row>
    <row r="12" spans="2:7" ht="15" customHeight="1" x14ac:dyDescent="0.25">
      <c r="B12" s="35" t="s">
        <v>491</v>
      </c>
      <c r="C12" s="34"/>
      <c r="D12" s="34"/>
      <c r="E12" s="34"/>
      <c r="F12" s="34"/>
      <c r="G12" s="13">
        <f>SUM(G7:G11)</f>
        <v>626504</v>
      </c>
    </row>
    <row r="14" spans="2:7" ht="15" customHeight="1" x14ac:dyDescent="0.25">
      <c r="B14" s="42" t="s">
        <v>492</v>
      </c>
      <c r="C14" s="43"/>
      <c r="D14" s="43"/>
      <c r="E14" s="43"/>
      <c r="F14" s="43"/>
      <c r="G14" s="43"/>
    </row>
    <row r="15" spans="2:7" ht="23.85" customHeight="1" x14ac:dyDescent="0.25">
      <c r="B15" s="3" t="s">
        <v>493</v>
      </c>
      <c r="C15" s="3" t="s">
        <v>494</v>
      </c>
      <c r="D15" s="3" t="s">
        <v>495</v>
      </c>
      <c r="E15" s="3"/>
      <c r="F15" s="3" t="s">
        <v>496</v>
      </c>
      <c r="G15" s="3" t="s">
        <v>490</v>
      </c>
    </row>
    <row r="16" spans="2:7" ht="15" customHeight="1" x14ac:dyDescent="0.25">
      <c r="B16" s="7" t="s">
        <v>252</v>
      </c>
      <c r="C16" s="48">
        <v>3</v>
      </c>
      <c r="D16" s="49">
        <f>1*AU!$C$50/C16</f>
        <v>2.6666666666666665</v>
      </c>
      <c r="E16" s="34"/>
      <c r="F16" s="9">
        <f>'MANO DE OBRA'!$H$6</f>
        <v>19389.532387395833</v>
      </c>
      <c r="G16" s="10">
        <f>D16*F16</f>
        <v>51705.419699722217</v>
      </c>
    </row>
    <row r="17" spans="2:7" ht="15" customHeight="1" x14ac:dyDescent="0.25">
      <c r="B17" s="7" t="s">
        <v>572</v>
      </c>
      <c r="C17" s="48">
        <v>3</v>
      </c>
      <c r="D17" s="49">
        <f>4*AU!$C$50/C17</f>
        <v>10.666666666666666</v>
      </c>
      <c r="E17" s="34"/>
      <c r="F17" s="9">
        <f>'MANO DE OBRA'!$H$5</f>
        <v>12877.661352083333</v>
      </c>
      <c r="G17" s="10">
        <f>D17*F17</f>
        <v>137361.72108888888</v>
      </c>
    </row>
    <row r="18" spans="2:7" ht="15" customHeight="1" x14ac:dyDescent="0.25">
      <c r="B18" s="35" t="s">
        <v>497</v>
      </c>
      <c r="C18" s="34"/>
      <c r="D18" s="34"/>
      <c r="E18" s="34"/>
      <c r="F18" s="34"/>
      <c r="G18" s="13">
        <f>SUM(G16:G17)</f>
        <v>189067.14078861108</v>
      </c>
    </row>
    <row r="20" spans="2:7" ht="15" customHeight="1" x14ac:dyDescent="0.25">
      <c r="B20" s="42" t="s">
        <v>498</v>
      </c>
      <c r="C20" s="43"/>
      <c r="D20" s="43"/>
      <c r="E20" s="43"/>
      <c r="F20" s="43"/>
      <c r="G20" s="43"/>
    </row>
    <row r="21" spans="2:7" ht="23.85" customHeight="1" x14ac:dyDescent="0.25">
      <c r="B21" s="3" t="s">
        <v>499</v>
      </c>
      <c r="C21" s="3" t="s">
        <v>494</v>
      </c>
      <c r="D21" s="3" t="s">
        <v>500</v>
      </c>
      <c r="E21" s="3"/>
      <c r="F21" s="3" t="s">
        <v>501</v>
      </c>
      <c r="G21" s="3" t="s">
        <v>490</v>
      </c>
    </row>
    <row r="22" spans="2:7" ht="15" customHeight="1" x14ac:dyDescent="0.25">
      <c r="B22" s="44" t="str">
        <f>EQUIPOS!$B$8</f>
        <v>Mezcladora 1 saco</v>
      </c>
      <c r="C22" s="48">
        <v>3</v>
      </c>
      <c r="D22" s="49">
        <f>AU!$C$50/C22</f>
        <v>2.6666666666666665</v>
      </c>
      <c r="E22" s="34"/>
      <c r="F22" s="9">
        <f>EQUIPOS!$C$8</f>
        <v>18800</v>
      </c>
      <c r="G22" s="10">
        <f>D22*F22</f>
        <v>50133.333333333328</v>
      </c>
    </row>
    <row r="23" spans="2:7" ht="15" customHeight="1" x14ac:dyDescent="0.25">
      <c r="B23" s="44" t="str">
        <f>EQUIPOS!$B$9</f>
        <v>Vibrador de concreto</v>
      </c>
      <c r="C23" s="48">
        <v>3</v>
      </c>
      <c r="D23" s="49">
        <f>AU!$C$50/C23</f>
        <v>2.6666666666666665</v>
      </c>
      <c r="E23" s="34"/>
      <c r="F23" s="9">
        <f>EQUIPOS!$C$9</f>
        <v>15000</v>
      </c>
      <c r="G23" s="10">
        <f>D23*F23</f>
        <v>40000</v>
      </c>
    </row>
    <row r="24" spans="2:7" ht="15" customHeight="1" x14ac:dyDescent="0.25">
      <c r="B24" s="35" t="s">
        <v>502</v>
      </c>
      <c r="C24" s="34"/>
      <c r="D24" s="34"/>
      <c r="E24" s="34"/>
      <c r="F24" s="34"/>
      <c r="G24" s="13">
        <f>SUM(G22:G23)</f>
        <v>90133.333333333328</v>
      </c>
    </row>
    <row r="26" spans="2:7" ht="15" customHeight="1" x14ac:dyDescent="0.25">
      <c r="B26" s="7" t="s">
        <v>503</v>
      </c>
      <c r="C26" s="34"/>
      <c r="D26" s="34"/>
      <c r="E26" s="47">
        <v>0.05</v>
      </c>
      <c r="F26" s="34"/>
      <c r="G26" s="10">
        <f>E26*G18</f>
        <v>9453.3570394305552</v>
      </c>
    </row>
    <row r="27" spans="2:7" ht="15" customHeight="1" x14ac:dyDescent="0.25">
      <c r="B27" s="7" t="s">
        <v>571</v>
      </c>
      <c r="C27" s="34"/>
      <c r="D27" s="34"/>
      <c r="E27" s="65">
        <v>0.03</v>
      </c>
      <c r="F27" s="34"/>
      <c r="G27" s="30">
        <f>E27*G12</f>
        <v>18795.12</v>
      </c>
    </row>
    <row r="28" spans="2:7" ht="15" customHeight="1" x14ac:dyDescent="0.25">
      <c r="B28" s="143" t="s">
        <v>504</v>
      </c>
      <c r="C28" s="142"/>
      <c r="D28" s="142"/>
      <c r="E28" s="142"/>
      <c r="F28" s="142"/>
      <c r="G28" s="142"/>
    </row>
    <row r="29" spans="2:7" ht="15" customHeight="1" x14ac:dyDescent="0.25">
      <c r="B29" s="50" t="s">
        <v>505</v>
      </c>
      <c r="C29" s="51"/>
      <c r="D29" s="51"/>
      <c r="E29" s="51"/>
      <c r="F29" s="51"/>
      <c r="G29" s="52">
        <f>G12+G18+G24+G26+G27</f>
        <v>933952.95116137492</v>
      </c>
    </row>
  </sheetData>
  <mergeCells count="2">
    <mergeCell ref="C2:G2"/>
    <mergeCell ref="B28:G28"/>
  </mergeCells>
  <pageMargins left="0.75" right="0.75" top="1" bottom="1" header="0.511811023622047" footer="0.511811023622047"/>
  <pageSetup paperSize="9" orientation="portrait" horizontalDpi="300" verticalDpi="30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G29"/>
  <sheetViews>
    <sheetView showGridLines="0" zoomScaleNormal="100" workbookViewId="0">
      <selection activeCell="B31" sqref="B31"/>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515</v>
      </c>
      <c r="C2" s="141" t="s">
        <v>516</v>
      </c>
      <c r="D2" s="142"/>
      <c r="E2" s="142"/>
      <c r="F2" s="142"/>
      <c r="G2" s="142"/>
    </row>
    <row r="3" spans="2:7" ht="15" customHeight="1" x14ac:dyDescent="0.25">
      <c r="B3" s="17" t="s">
        <v>288</v>
      </c>
      <c r="C3" s="41" t="s">
        <v>25</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MATERIALES!$B$2</f>
        <v>Cemento gris uso general 50 kg</v>
      </c>
      <c r="C7" s="45" t="str">
        <f>MATERIALES!$C$2</f>
        <v>saco</v>
      </c>
      <c r="D7" s="46">
        <v>8.5</v>
      </c>
      <c r="E7" s="47">
        <v>0</v>
      </c>
      <c r="F7" s="9">
        <f>MATERIALES!$D$2</f>
        <v>47500</v>
      </c>
      <c r="G7" s="10">
        <f>D7*(1+E7)*F7</f>
        <v>403750</v>
      </c>
    </row>
    <row r="8" spans="2:7" ht="15" customHeight="1" x14ac:dyDescent="0.25">
      <c r="B8" s="44" t="str">
        <f>MATERIALES!$B$3</f>
        <v>Arena de río lavada</v>
      </c>
      <c r="C8" s="45" t="str">
        <f>MATERIALES!$C$3</f>
        <v>m3</v>
      </c>
      <c r="D8" s="46">
        <v>0.55000000000000004</v>
      </c>
      <c r="E8" s="47">
        <v>0.05</v>
      </c>
      <c r="F8" s="9">
        <f>MATERIALES!$D$3</f>
        <v>112500</v>
      </c>
      <c r="G8" s="10">
        <f>D8*(1+E8)*F8</f>
        <v>64968.750000000015</v>
      </c>
    </row>
    <row r="9" spans="2:7" ht="15" customHeight="1" x14ac:dyDescent="0.25">
      <c r="B9" s="44" t="str">
        <f>MATERIALES!$B$5</f>
        <v>Triturado 3/4"</v>
      </c>
      <c r="C9" s="45" t="str">
        <f>MATERIALES!$C$5</f>
        <v>m3</v>
      </c>
      <c r="D9" s="46">
        <v>0.85</v>
      </c>
      <c r="E9" s="47">
        <v>0.05</v>
      </c>
      <c r="F9" s="9">
        <f>MATERIALES!$D$5</f>
        <v>131300</v>
      </c>
      <c r="G9" s="10">
        <f>D9*(1+E9)*F9</f>
        <v>117185.25</v>
      </c>
    </row>
    <row r="10" spans="2:7" ht="15" customHeight="1" x14ac:dyDescent="0.25">
      <c r="B10" s="44" t="str">
        <f>MATERIALES!$B$7</f>
        <v>Agua</v>
      </c>
      <c r="C10" s="45" t="str">
        <f>MATERIALES!$C$7</f>
        <v>m3</v>
      </c>
      <c r="D10" s="46">
        <v>0.2</v>
      </c>
      <c r="E10" s="47">
        <v>0</v>
      </c>
      <c r="F10" s="9">
        <f>MATERIALES!$D$7</f>
        <v>15000</v>
      </c>
      <c r="G10" s="10">
        <f>D10*(1+E10)*F10</f>
        <v>3000</v>
      </c>
    </row>
    <row r="11" spans="2:7" ht="15" customHeight="1" x14ac:dyDescent="0.25">
      <c r="B11" s="44" t="str">
        <f>MATERIALES!$B$56</f>
        <v>Formaleta madera (uso)</v>
      </c>
      <c r="C11" s="45" t="str">
        <f>MATERIALES!$C$56</f>
        <v>m2</v>
      </c>
      <c r="D11" s="46">
        <v>0.3</v>
      </c>
      <c r="E11" s="47">
        <v>0</v>
      </c>
      <c r="F11" s="9">
        <f>MATERIALES!$D$56</f>
        <v>18800</v>
      </c>
      <c r="G11" s="10">
        <f>D11*(1+E11)*F11</f>
        <v>5640</v>
      </c>
    </row>
    <row r="12" spans="2:7" ht="15" customHeight="1" x14ac:dyDescent="0.25">
      <c r="B12" s="35" t="s">
        <v>491</v>
      </c>
      <c r="C12" s="34"/>
      <c r="D12" s="34"/>
      <c r="E12" s="34"/>
      <c r="F12" s="34"/>
      <c r="G12" s="13">
        <f>SUM(G7:G11)</f>
        <v>594544</v>
      </c>
    </row>
    <row r="14" spans="2:7" ht="15" customHeight="1" x14ac:dyDescent="0.25">
      <c r="B14" s="42" t="s">
        <v>492</v>
      </c>
      <c r="C14" s="43"/>
      <c r="D14" s="43"/>
      <c r="E14" s="43"/>
      <c r="F14" s="43"/>
      <c r="G14" s="43"/>
    </row>
    <row r="15" spans="2:7" ht="23.85" customHeight="1" x14ac:dyDescent="0.25">
      <c r="B15" s="3" t="s">
        <v>493</v>
      </c>
      <c r="C15" s="3" t="s">
        <v>494</v>
      </c>
      <c r="D15" s="3" t="s">
        <v>495</v>
      </c>
      <c r="E15" s="3"/>
      <c r="F15" s="3" t="s">
        <v>496</v>
      </c>
      <c r="G15" s="3" t="s">
        <v>490</v>
      </c>
    </row>
    <row r="16" spans="2:7" ht="15" customHeight="1" x14ac:dyDescent="0.25">
      <c r="B16" s="7" t="s">
        <v>252</v>
      </c>
      <c r="C16" s="48">
        <v>3</v>
      </c>
      <c r="D16" s="49">
        <f>1*AU!$C$50/C16</f>
        <v>2.6666666666666665</v>
      </c>
      <c r="E16" s="34"/>
      <c r="F16" s="9">
        <f>'MANO DE OBRA'!$H$6</f>
        <v>19389.532387395833</v>
      </c>
      <c r="G16" s="10">
        <f>D16*F16</f>
        <v>51705.419699722217</v>
      </c>
    </row>
    <row r="17" spans="2:7" ht="15" customHeight="1" x14ac:dyDescent="0.25">
      <c r="B17" s="7" t="s">
        <v>572</v>
      </c>
      <c r="C17" s="48">
        <v>3</v>
      </c>
      <c r="D17" s="49">
        <f>4*AU!$C$50/C17</f>
        <v>10.666666666666666</v>
      </c>
      <c r="E17" s="34"/>
      <c r="F17" s="9">
        <f>'MANO DE OBRA'!$H$5</f>
        <v>12877.661352083333</v>
      </c>
      <c r="G17" s="10">
        <f>D17*F17</f>
        <v>137361.72108888888</v>
      </c>
    </row>
    <row r="18" spans="2:7" ht="15" customHeight="1" x14ac:dyDescent="0.25">
      <c r="B18" s="35" t="s">
        <v>497</v>
      </c>
      <c r="C18" s="34"/>
      <c r="D18" s="34"/>
      <c r="E18" s="34"/>
      <c r="F18" s="34"/>
      <c r="G18" s="13">
        <f>SUM(G16:G17)</f>
        <v>189067.14078861108</v>
      </c>
    </row>
    <row r="20" spans="2:7" ht="15" customHeight="1" x14ac:dyDescent="0.25">
      <c r="B20" s="42" t="s">
        <v>498</v>
      </c>
      <c r="C20" s="43"/>
      <c r="D20" s="43"/>
      <c r="E20" s="43"/>
      <c r="F20" s="43"/>
      <c r="G20" s="43"/>
    </row>
    <row r="21" spans="2:7" ht="23.85" customHeight="1" x14ac:dyDescent="0.25">
      <c r="B21" s="3" t="s">
        <v>499</v>
      </c>
      <c r="C21" s="3" t="s">
        <v>494</v>
      </c>
      <c r="D21" s="3" t="s">
        <v>500</v>
      </c>
      <c r="E21" s="3"/>
      <c r="F21" s="3" t="s">
        <v>501</v>
      </c>
      <c r="G21" s="3" t="s">
        <v>490</v>
      </c>
    </row>
    <row r="22" spans="2:7" ht="15" customHeight="1" x14ac:dyDescent="0.25">
      <c r="B22" s="44" t="str">
        <f>EQUIPOS!$B$8</f>
        <v>Mezcladora 1 saco</v>
      </c>
      <c r="C22" s="48">
        <v>3</v>
      </c>
      <c r="D22" s="49">
        <f>AU!$C$50/C22</f>
        <v>2.6666666666666665</v>
      </c>
      <c r="E22" s="34"/>
      <c r="F22" s="9">
        <f>EQUIPOS!$C$8</f>
        <v>18800</v>
      </c>
      <c r="G22" s="10">
        <f>D22*F22</f>
        <v>50133.333333333328</v>
      </c>
    </row>
    <row r="23" spans="2:7" ht="15" customHeight="1" x14ac:dyDescent="0.25">
      <c r="B23" s="44" t="str">
        <f>EQUIPOS!$B$9</f>
        <v>Vibrador de concreto</v>
      </c>
      <c r="C23" s="48">
        <v>3</v>
      </c>
      <c r="D23" s="49">
        <f>AU!$C$50/C23</f>
        <v>2.6666666666666665</v>
      </c>
      <c r="E23" s="34"/>
      <c r="F23" s="9">
        <f>EQUIPOS!$C$9</f>
        <v>15000</v>
      </c>
      <c r="G23" s="10">
        <f>D23*F23</f>
        <v>40000</v>
      </c>
    </row>
    <row r="24" spans="2:7" ht="15" customHeight="1" x14ac:dyDescent="0.25">
      <c r="B24" s="35" t="s">
        <v>502</v>
      </c>
      <c r="C24" s="34"/>
      <c r="D24" s="34"/>
      <c r="E24" s="34"/>
      <c r="F24" s="34"/>
      <c r="G24" s="13">
        <f>SUM(G22:G23)</f>
        <v>90133.333333333328</v>
      </c>
    </row>
    <row r="26" spans="2:7" ht="15" customHeight="1" x14ac:dyDescent="0.25">
      <c r="B26" s="7" t="s">
        <v>503</v>
      </c>
      <c r="C26" s="34"/>
      <c r="D26" s="34"/>
      <c r="E26" s="47">
        <v>0.05</v>
      </c>
      <c r="F26" s="34"/>
      <c r="G26" s="10">
        <f>E26*G18</f>
        <v>9453.3570394305552</v>
      </c>
    </row>
    <row r="27" spans="2:7" ht="15" customHeight="1" x14ac:dyDescent="0.25">
      <c r="B27" s="7" t="s">
        <v>571</v>
      </c>
      <c r="C27" s="34"/>
      <c r="D27" s="34"/>
      <c r="E27" s="65">
        <v>0.03</v>
      </c>
      <c r="F27" s="34"/>
      <c r="G27" s="30">
        <f>E27*G12</f>
        <v>17836.32</v>
      </c>
    </row>
    <row r="28" spans="2:7" ht="15" customHeight="1" x14ac:dyDescent="0.25">
      <c r="B28" s="143" t="s">
        <v>504</v>
      </c>
      <c r="C28" s="142"/>
      <c r="D28" s="142"/>
      <c r="E28" s="142"/>
      <c r="F28" s="142"/>
      <c r="G28" s="142"/>
    </row>
    <row r="29" spans="2:7" ht="15" customHeight="1" x14ac:dyDescent="0.25">
      <c r="B29" s="50" t="s">
        <v>505</v>
      </c>
      <c r="C29" s="51"/>
      <c r="D29" s="51"/>
      <c r="E29" s="51"/>
      <c r="F29" s="51"/>
      <c r="G29" s="52">
        <f>G12+G18+G24+G26+G27</f>
        <v>901034.15116137487</v>
      </c>
    </row>
  </sheetData>
  <mergeCells count="2">
    <mergeCell ref="C2:G2"/>
    <mergeCell ref="B28:G28"/>
  </mergeCells>
  <pageMargins left="0.75" right="0.75" top="1" bottom="1" header="0.511811023622047" footer="0.511811023622047"/>
  <pageSetup paperSize="9" orientation="portrait" horizontalDpi="300" verticalDpi="30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G30"/>
  <sheetViews>
    <sheetView showGridLines="0" zoomScaleNormal="100" workbookViewId="0">
      <selection activeCell="B32" sqref="B32"/>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517</v>
      </c>
      <c r="C2" s="141" t="s">
        <v>518</v>
      </c>
      <c r="D2" s="142"/>
      <c r="E2" s="142"/>
      <c r="F2" s="142"/>
      <c r="G2" s="142"/>
    </row>
    <row r="3" spans="2:7" ht="15" customHeight="1" x14ac:dyDescent="0.25">
      <c r="B3" s="17" t="s">
        <v>288</v>
      </c>
      <c r="C3" s="41" t="s">
        <v>25</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MATERIALES!$B$2</f>
        <v>Cemento gris uso general 50 kg</v>
      </c>
      <c r="C7" s="45" t="str">
        <f>MATERIALES!$C$2</f>
        <v>saco</v>
      </c>
      <c r="D7" s="46">
        <v>8.5</v>
      </c>
      <c r="E7" s="47">
        <v>0</v>
      </c>
      <c r="F7" s="9">
        <f>MATERIALES!$D$2</f>
        <v>47500</v>
      </c>
      <c r="G7" s="10">
        <f>D7*(1+E7)*F7</f>
        <v>403750</v>
      </c>
    </row>
    <row r="8" spans="2:7" ht="15" customHeight="1" x14ac:dyDescent="0.25">
      <c r="B8" s="44" t="str">
        <f>MATERIALES!$B$3</f>
        <v>Arena de río lavada</v>
      </c>
      <c r="C8" s="45" t="str">
        <f>MATERIALES!$C$3</f>
        <v>m3</v>
      </c>
      <c r="D8" s="46">
        <v>0.55000000000000004</v>
      </c>
      <c r="E8" s="47">
        <v>0.05</v>
      </c>
      <c r="F8" s="9">
        <f>MATERIALES!$D$3</f>
        <v>112500</v>
      </c>
      <c r="G8" s="10">
        <f>D8*(1+E8)*F8</f>
        <v>64968.750000000015</v>
      </c>
    </row>
    <row r="9" spans="2:7" ht="15" customHeight="1" x14ac:dyDescent="0.25">
      <c r="B9" s="44" t="str">
        <f>MATERIALES!$B$5</f>
        <v>Triturado 3/4"</v>
      </c>
      <c r="C9" s="45" t="str">
        <f>MATERIALES!$C$5</f>
        <v>m3</v>
      </c>
      <c r="D9" s="46">
        <v>0.85</v>
      </c>
      <c r="E9" s="47">
        <v>0.05</v>
      </c>
      <c r="F9" s="9">
        <f>MATERIALES!$D$5</f>
        <v>131300</v>
      </c>
      <c r="G9" s="10">
        <f>D9*(1+E9)*F9</f>
        <v>117185.25</v>
      </c>
    </row>
    <row r="10" spans="2:7" ht="15" customHeight="1" x14ac:dyDescent="0.25">
      <c r="B10" s="44" t="str">
        <f>MATERIALES!$B$7</f>
        <v>Agua</v>
      </c>
      <c r="C10" s="45" t="str">
        <f>MATERIALES!$C$7</f>
        <v>m3</v>
      </c>
      <c r="D10" s="46">
        <v>0.2</v>
      </c>
      <c r="E10" s="47">
        <v>0</v>
      </c>
      <c r="F10" s="9">
        <f>MATERIALES!$D$7</f>
        <v>15000</v>
      </c>
      <c r="G10" s="10">
        <f>D10*(1+E10)*F10</f>
        <v>3000</v>
      </c>
    </row>
    <row r="11" spans="2:7" ht="15" customHeight="1" x14ac:dyDescent="0.25">
      <c r="B11" s="44" t="str">
        <f>MATERIALES!$B$56</f>
        <v>Formaleta madera (uso)</v>
      </c>
      <c r="C11" s="45" t="str">
        <f>MATERIALES!$C$56</f>
        <v>m2</v>
      </c>
      <c r="D11" s="46">
        <v>6</v>
      </c>
      <c r="E11" s="47">
        <v>0</v>
      </c>
      <c r="F11" s="9">
        <f>MATERIALES!$D$56</f>
        <v>18800</v>
      </c>
      <c r="G11" s="10">
        <f>D11*(1+E11)*F11</f>
        <v>112800</v>
      </c>
    </row>
    <row r="12" spans="2:7" ht="15" customHeight="1" x14ac:dyDescent="0.25">
      <c r="B12" s="35" t="s">
        <v>491</v>
      </c>
      <c r="C12" s="34"/>
      <c r="D12" s="34"/>
      <c r="E12" s="34"/>
      <c r="F12" s="34"/>
      <c r="G12" s="13">
        <f>SUM(G7:G11)</f>
        <v>701704</v>
      </c>
    </row>
    <row r="14" spans="2:7" ht="15" customHeight="1" x14ac:dyDescent="0.25">
      <c r="B14" s="42" t="s">
        <v>492</v>
      </c>
      <c r="C14" s="43"/>
      <c r="D14" s="43"/>
      <c r="E14" s="43"/>
      <c r="F14" s="43"/>
      <c r="G14" s="43"/>
    </row>
    <row r="15" spans="2:7" ht="23.85" customHeight="1" x14ac:dyDescent="0.25">
      <c r="B15" s="3" t="s">
        <v>493</v>
      </c>
      <c r="C15" s="3" t="s">
        <v>494</v>
      </c>
      <c r="D15" s="3" t="s">
        <v>495</v>
      </c>
      <c r="E15" s="3"/>
      <c r="F15" s="3" t="s">
        <v>496</v>
      </c>
      <c r="G15" s="3" t="s">
        <v>490</v>
      </c>
    </row>
    <row r="16" spans="2:7" ht="15" customHeight="1" x14ac:dyDescent="0.25">
      <c r="B16" s="7" t="s">
        <v>252</v>
      </c>
      <c r="C16" s="48">
        <v>3</v>
      </c>
      <c r="D16" s="49">
        <f>1*AU!$C$50/C16</f>
        <v>2.6666666666666665</v>
      </c>
      <c r="E16" s="34"/>
      <c r="F16" s="9">
        <f>'MANO DE OBRA'!$H$6</f>
        <v>19389.532387395833</v>
      </c>
      <c r="G16" s="10">
        <f>D16*F16</f>
        <v>51705.419699722217</v>
      </c>
    </row>
    <row r="17" spans="2:7" ht="15" customHeight="1" x14ac:dyDescent="0.25">
      <c r="B17" s="7" t="s">
        <v>572</v>
      </c>
      <c r="C17" s="48">
        <v>3</v>
      </c>
      <c r="D17" s="49">
        <f>4*AU!$C$50/C17</f>
        <v>10.666666666666666</v>
      </c>
      <c r="E17" s="34"/>
      <c r="F17" s="9">
        <f>'MANO DE OBRA'!$H$5</f>
        <v>12877.661352083333</v>
      </c>
      <c r="G17" s="10">
        <f>D17*F17</f>
        <v>137361.72108888888</v>
      </c>
    </row>
    <row r="18" spans="2:7" ht="15" customHeight="1" x14ac:dyDescent="0.25">
      <c r="B18" s="35" t="s">
        <v>497</v>
      </c>
      <c r="C18" s="34"/>
      <c r="D18" s="34"/>
      <c r="E18" s="34"/>
      <c r="F18" s="34"/>
      <c r="G18" s="13">
        <f>SUM(G16:G17)</f>
        <v>189067.14078861108</v>
      </c>
    </row>
    <row r="20" spans="2:7" ht="15" customHeight="1" x14ac:dyDescent="0.25">
      <c r="B20" s="42" t="s">
        <v>498</v>
      </c>
      <c r="C20" s="43"/>
      <c r="D20" s="43"/>
      <c r="E20" s="43"/>
      <c r="F20" s="43"/>
      <c r="G20" s="43"/>
    </row>
    <row r="21" spans="2:7" ht="23.85" customHeight="1" x14ac:dyDescent="0.25">
      <c r="B21" s="3" t="s">
        <v>499</v>
      </c>
      <c r="C21" s="3" t="s">
        <v>494</v>
      </c>
      <c r="D21" s="3" t="s">
        <v>500</v>
      </c>
      <c r="E21" s="3"/>
      <c r="F21" s="3" t="s">
        <v>501</v>
      </c>
      <c r="G21" s="3" t="s">
        <v>490</v>
      </c>
    </row>
    <row r="22" spans="2:7" ht="15" customHeight="1" x14ac:dyDescent="0.25">
      <c r="B22" s="44" t="str">
        <f>EQUIPOS!$B$8</f>
        <v>Mezcladora 1 saco</v>
      </c>
      <c r="C22" s="48">
        <v>3</v>
      </c>
      <c r="D22" s="49">
        <f>AU!$C$50/C22</f>
        <v>2.6666666666666665</v>
      </c>
      <c r="E22" s="34"/>
      <c r="F22" s="9">
        <f>EQUIPOS!$C$8</f>
        <v>18800</v>
      </c>
      <c r="G22" s="10">
        <f>D22*F22</f>
        <v>50133.333333333328</v>
      </c>
    </row>
    <row r="23" spans="2:7" ht="15" customHeight="1" x14ac:dyDescent="0.25">
      <c r="B23" s="44" t="str">
        <f>EQUIPOS!$B$9</f>
        <v>Vibrador de concreto</v>
      </c>
      <c r="C23" s="48">
        <v>3</v>
      </c>
      <c r="D23" s="49">
        <f>AU!$C$50/C23</f>
        <v>2.6666666666666665</v>
      </c>
      <c r="E23" s="34"/>
      <c r="F23" s="9">
        <f>EQUIPOS!$C$9</f>
        <v>15000</v>
      </c>
      <c r="G23" s="10">
        <f>D23*F23</f>
        <v>40000</v>
      </c>
    </row>
    <row r="24" spans="2:7" ht="15" customHeight="1" x14ac:dyDescent="0.25">
      <c r="B24" s="44" t="str">
        <f>EQUIPOS!$B$13</f>
        <v>Andamio tubular</v>
      </c>
      <c r="C24" s="48">
        <v>3</v>
      </c>
      <c r="D24" s="49">
        <f>AU!$C$50/C24</f>
        <v>2.6666666666666665</v>
      </c>
      <c r="E24" s="34"/>
      <c r="F24" s="9">
        <f>EQUIPOS!$C$13</f>
        <v>5000</v>
      </c>
      <c r="G24" s="10">
        <f>D24*F24</f>
        <v>13333.333333333332</v>
      </c>
    </row>
    <row r="25" spans="2:7" ht="15" customHeight="1" x14ac:dyDescent="0.25">
      <c r="B25" s="35" t="s">
        <v>502</v>
      </c>
      <c r="C25" s="34"/>
      <c r="D25" s="34"/>
      <c r="E25" s="34"/>
      <c r="F25" s="34"/>
      <c r="G25" s="13">
        <f>SUM(G22:G24)</f>
        <v>103466.66666666666</v>
      </c>
    </row>
    <row r="27" spans="2:7" ht="15" customHeight="1" x14ac:dyDescent="0.25">
      <c r="B27" s="7" t="s">
        <v>503</v>
      </c>
      <c r="C27" s="34"/>
      <c r="D27" s="34"/>
      <c r="E27" s="47">
        <v>0.05</v>
      </c>
      <c r="F27" s="34"/>
      <c r="G27" s="10">
        <f>E27*G18</f>
        <v>9453.3570394305552</v>
      </c>
    </row>
    <row r="28" spans="2:7" ht="15" customHeight="1" x14ac:dyDescent="0.25">
      <c r="B28" s="7" t="s">
        <v>571</v>
      </c>
      <c r="C28" s="34"/>
      <c r="D28" s="34"/>
      <c r="E28" s="65">
        <v>0.03</v>
      </c>
      <c r="F28" s="34"/>
      <c r="G28" s="30">
        <f>E28*G12</f>
        <v>21051.119999999999</v>
      </c>
    </row>
    <row r="29" spans="2:7" ht="15" customHeight="1" x14ac:dyDescent="0.25">
      <c r="B29" s="143" t="s">
        <v>504</v>
      </c>
      <c r="C29" s="142"/>
      <c r="D29" s="142"/>
      <c r="E29" s="142"/>
      <c r="F29" s="142"/>
      <c r="G29" s="142"/>
    </row>
    <row r="30" spans="2:7" ht="15" customHeight="1" x14ac:dyDescent="0.25">
      <c r="B30" s="50" t="s">
        <v>505</v>
      </c>
      <c r="C30" s="51"/>
      <c r="D30" s="51"/>
      <c r="E30" s="51"/>
      <c r="F30" s="51"/>
      <c r="G30" s="52">
        <f>G12+G18+G25+G27+G28</f>
        <v>1024742.2844947082</v>
      </c>
    </row>
  </sheetData>
  <mergeCells count="2">
    <mergeCell ref="C2:G2"/>
    <mergeCell ref="B29:G29"/>
  </mergeCells>
  <pageMargins left="0.75" right="0.75" top="1" bottom="1" header="0.511811023622047" footer="0.511811023622047"/>
  <pageSetup paperSize="9" orientation="portrait" horizontalDpi="300" verticalDpi="30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G25"/>
  <sheetViews>
    <sheetView showGridLines="0" zoomScaleNormal="100" workbookViewId="0">
      <selection activeCell="B27" sqref="B27"/>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519</v>
      </c>
      <c r="C2" s="141" t="s">
        <v>309</v>
      </c>
      <c r="D2" s="142"/>
      <c r="E2" s="142"/>
      <c r="F2" s="142"/>
      <c r="G2" s="142"/>
    </row>
    <row r="3" spans="2:7" ht="15" customHeight="1" x14ac:dyDescent="0.25">
      <c r="B3" s="17" t="s">
        <v>288</v>
      </c>
      <c r="C3" s="41" t="s">
        <v>37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MATERIALES!$B$8</f>
        <v>Acero de refuerzo figurado 60.000 psi</v>
      </c>
      <c r="C7" s="45" t="str">
        <f>MATERIALES!$C$8</f>
        <v>kg</v>
      </c>
      <c r="D7" s="46">
        <v>1</v>
      </c>
      <c r="E7" s="47">
        <v>0.05</v>
      </c>
      <c r="F7" s="9">
        <f>MATERIALES!$D$8</f>
        <v>7000</v>
      </c>
      <c r="G7" s="10">
        <f>D7*(1+E7)*F7</f>
        <v>7350</v>
      </c>
    </row>
    <row r="8" spans="2:7" ht="15" customHeight="1" x14ac:dyDescent="0.25">
      <c r="B8" s="44" t="str">
        <f>MATERIALES!$B$9</f>
        <v>Alambre negro recocido cal. 18</v>
      </c>
      <c r="C8" s="45" t="str">
        <f>MATERIALES!$C$9</f>
        <v>kg</v>
      </c>
      <c r="D8" s="46">
        <v>0.03</v>
      </c>
      <c r="E8" s="47">
        <v>0</v>
      </c>
      <c r="F8" s="9">
        <f>MATERIALES!$D$9</f>
        <v>10000</v>
      </c>
      <c r="G8" s="10">
        <f>D8*(1+E8)*F8</f>
        <v>300</v>
      </c>
    </row>
    <row r="9" spans="2:7" ht="15" customHeight="1" x14ac:dyDescent="0.25">
      <c r="B9" s="35" t="s">
        <v>491</v>
      </c>
      <c r="C9" s="34"/>
      <c r="D9" s="34"/>
      <c r="E9" s="34"/>
      <c r="F9" s="34"/>
      <c r="G9" s="13">
        <f>SUM(G7:G8)</f>
        <v>7650</v>
      </c>
    </row>
    <row r="11" spans="2:7" ht="15" customHeight="1" x14ac:dyDescent="0.25">
      <c r="B11" s="42" t="s">
        <v>492</v>
      </c>
      <c r="C11" s="43"/>
      <c r="D11" s="43"/>
      <c r="E11" s="43"/>
      <c r="F11" s="43"/>
      <c r="G11" s="43"/>
    </row>
    <row r="12" spans="2:7" ht="23.85" customHeight="1" x14ac:dyDescent="0.25">
      <c r="B12" s="3" t="s">
        <v>493</v>
      </c>
      <c r="C12" s="3" t="s">
        <v>494</v>
      </c>
      <c r="D12" s="3" t="s">
        <v>495</v>
      </c>
      <c r="E12" s="3"/>
      <c r="F12" s="3" t="s">
        <v>496</v>
      </c>
      <c r="G12" s="3" t="s">
        <v>490</v>
      </c>
    </row>
    <row r="13" spans="2:7" ht="15" customHeight="1" x14ac:dyDescent="0.25">
      <c r="B13" s="7" t="s">
        <v>252</v>
      </c>
      <c r="C13" s="48">
        <v>180</v>
      </c>
      <c r="D13" s="49">
        <f>1*AU!$C$50/C13</f>
        <v>4.4444444444444446E-2</v>
      </c>
      <c r="E13" s="34"/>
      <c r="F13" s="9">
        <f>'MANO DE OBRA'!$H$6</f>
        <v>19389.532387395833</v>
      </c>
      <c r="G13" s="10">
        <f>D13*F13</f>
        <v>861.75699499537041</v>
      </c>
    </row>
    <row r="14" spans="2:7" ht="15" customHeight="1" x14ac:dyDescent="0.25">
      <c r="B14" s="7" t="s">
        <v>251</v>
      </c>
      <c r="C14" s="48">
        <v>180</v>
      </c>
      <c r="D14" s="49">
        <f>1*AU!$C$50/C14</f>
        <v>4.4444444444444446E-2</v>
      </c>
      <c r="E14" s="34"/>
      <c r="F14" s="9">
        <f>'MANO DE OBRA'!$H$5</f>
        <v>12877.661352083333</v>
      </c>
      <c r="G14" s="10">
        <f>D14*F14</f>
        <v>572.34050453703708</v>
      </c>
    </row>
    <row r="15" spans="2:7" ht="15" customHeight="1" x14ac:dyDescent="0.25">
      <c r="B15" s="35" t="s">
        <v>497</v>
      </c>
      <c r="C15" s="34"/>
      <c r="D15" s="34"/>
      <c r="E15" s="34"/>
      <c r="F15" s="34"/>
      <c r="G15" s="13">
        <f>SUM(G13:G14)</f>
        <v>1434.0974995324075</v>
      </c>
    </row>
    <row r="17" spans="2:7" ht="15" customHeight="1" x14ac:dyDescent="0.25">
      <c r="B17" s="42" t="s">
        <v>498</v>
      </c>
      <c r="C17" s="43"/>
      <c r="D17" s="43"/>
      <c r="E17" s="43"/>
      <c r="F17" s="43"/>
      <c r="G17" s="43"/>
    </row>
    <row r="18" spans="2:7" ht="23.85" customHeight="1" x14ac:dyDescent="0.25">
      <c r="B18" s="3" t="s">
        <v>499</v>
      </c>
      <c r="C18" s="3" t="s">
        <v>494</v>
      </c>
      <c r="D18" s="3" t="s">
        <v>500</v>
      </c>
      <c r="E18" s="3"/>
      <c r="F18" s="3" t="s">
        <v>501</v>
      </c>
      <c r="G18" s="3" t="s">
        <v>490</v>
      </c>
    </row>
    <row r="19" spans="2:7" ht="15" customHeight="1" x14ac:dyDescent="0.25">
      <c r="B19" s="44" t="str">
        <f>EQUIPOS!$B$10</f>
        <v>Cortadora de ladrillo/disco</v>
      </c>
      <c r="C19" s="45">
        <v>180</v>
      </c>
      <c r="D19" s="46">
        <f>AU!$C$50/C19</f>
        <v>4.4444444444444446E-2</v>
      </c>
      <c r="E19" s="47"/>
      <c r="F19" s="9">
        <f>EQUIPOS!$C$10</f>
        <v>8800</v>
      </c>
      <c r="G19" s="10">
        <f>D19*F19</f>
        <v>391.11111111111114</v>
      </c>
    </row>
    <row r="20" spans="2:7" ht="15" customHeight="1" x14ac:dyDescent="0.25">
      <c r="B20" s="35" t="s">
        <v>502</v>
      </c>
      <c r="C20" s="34"/>
      <c r="D20" s="34"/>
      <c r="E20" s="34"/>
      <c r="F20" s="34"/>
      <c r="G20" s="13">
        <f>SUM(G19)</f>
        <v>391.11111111111114</v>
      </c>
    </row>
    <row r="22" spans="2:7" ht="15" customHeight="1" x14ac:dyDescent="0.25">
      <c r="B22" s="7" t="s">
        <v>503</v>
      </c>
      <c r="C22" s="34"/>
      <c r="D22" s="34"/>
      <c r="E22" s="47">
        <v>0.05</v>
      </c>
      <c r="F22" s="34"/>
      <c r="G22" s="10">
        <f>E22*G15</f>
        <v>71.704874976620374</v>
      </c>
    </row>
    <row r="23" spans="2:7" ht="15" customHeight="1" x14ac:dyDescent="0.25">
      <c r="B23" s="7" t="s">
        <v>571</v>
      </c>
      <c r="C23" s="34"/>
      <c r="D23" s="34"/>
      <c r="E23" s="65">
        <v>0.03</v>
      </c>
      <c r="F23" s="34"/>
      <c r="G23" s="30">
        <f>E23*G9</f>
        <v>229.5</v>
      </c>
    </row>
    <row r="24" spans="2:7" ht="15" customHeight="1" x14ac:dyDescent="0.25">
      <c r="B24" s="143" t="s">
        <v>504</v>
      </c>
      <c r="C24" s="142"/>
      <c r="D24" s="142"/>
      <c r="E24" s="142"/>
      <c r="F24" s="142"/>
      <c r="G24" s="142"/>
    </row>
    <row r="25" spans="2:7" ht="15" customHeight="1" x14ac:dyDescent="0.25">
      <c r="B25" s="50" t="s">
        <v>505</v>
      </c>
      <c r="C25" s="51"/>
      <c r="D25" s="51"/>
      <c r="E25" s="51"/>
      <c r="F25" s="51"/>
      <c r="G25" s="52">
        <f>G9+G15+G20+G22+G23</f>
        <v>9776.4134856201381</v>
      </c>
    </row>
  </sheetData>
  <mergeCells count="2">
    <mergeCell ref="B24:G24"/>
    <mergeCell ref="C2:G2"/>
  </mergeCells>
  <pageMargins left="0.75" right="0.75" top="1" bottom="1" header="0.511811023622047" footer="0.511811023622047"/>
  <pageSetup paperSize="9" orientation="portrait" horizontalDpi="300" verticalDpi="30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G25"/>
  <sheetViews>
    <sheetView showGridLines="0" zoomScaleNormal="100" workbookViewId="0">
      <selection activeCell="B27" sqref="B27"/>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520</v>
      </c>
      <c r="C2" s="141" t="s">
        <v>521</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MATERIALES!$B$10</f>
        <v>Malla electrosoldada 6 mm 15x15 (M-084)</v>
      </c>
      <c r="C7" s="45" t="str">
        <f>MATERIALES!$C$10</f>
        <v>m2</v>
      </c>
      <c r="D7" s="46">
        <v>1</v>
      </c>
      <c r="E7" s="47">
        <v>0.1</v>
      </c>
      <c r="F7" s="9">
        <f>MATERIALES!$D$10</f>
        <v>21900</v>
      </c>
      <c r="G7" s="10">
        <f>D7*(1+E7)*F7</f>
        <v>24090.000000000004</v>
      </c>
    </row>
    <row r="8" spans="2:7" ht="15" customHeight="1" x14ac:dyDescent="0.25">
      <c r="B8" s="44" t="str">
        <f>MATERIALES!$B$9</f>
        <v>Alambre negro recocido cal. 18</v>
      </c>
      <c r="C8" s="45" t="str">
        <f>MATERIALES!$C$9</f>
        <v>kg</v>
      </c>
      <c r="D8" s="46">
        <v>0.05</v>
      </c>
      <c r="E8" s="47">
        <v>0</v>
      </c>
      <c r="F8" s="9">
        <f>MATERIALES!$D$9</f>
        <v>10000</v>
      </c>
      <c r="G8" s="10">
        <f>D8*(1+E8)*F8</f>
        <v>500</v>
      </c>
    </row>
    <row r="9" spans="2:7" ht="15" customHeight="1" x14ac:dyDescent="0.25">
      <c r="B9" s="35" t="s">
        <v>491</v>
      </c>
      <c r="C9" s="34"/>
      <c r="D9" s="34"/>
      <c r="E9" s="34"/>
      <c r="F9" s="34"/>
      <c r="G9" s="13">
        <f>SUM(G7:G8)</f>
        <v>24590.000000000004</v>
      </c>
    </row>
    <row r="11" spans="2:7" ht="15" customHeight="1" x14ac:dyDescent="0.25">
      <c r="B11" s="42" t="s">
        <v>492</v>
      </c>
      <c r="C11" s="43"/>
      <c r="D11" s="43"/>
      <c r="E11" s="43"/>
      <c r="F11" s="43"/>
      <c r="G11" s="43"/>
    </row>
    <row r="12" spans="2:7" ht="23.85" customHeight="1" x14ac:dyDescent="0.25">
      <c r="B12" s="3" t="s">
        <v>493</v>
      </c>
      <c r="C12" s="3" t="s">
        <v>494</v>
      </c>
      <c r="D12" s="3" t="s">
        <v>495</v>
      </c>
      <c r="E12" s="3"/>
      <c r="F12" s="3" t="s">
        <v>496</v>
      </c>
      <c r="G12" s="3" t="s">
        <v>490</v>
      </c>
    </row>
    <row r="13" spans="2:7" ht="15" customHeight="1" x14ac:dyDescent="0.25">
      <c r="B13" s="7" t="s">
        <v>252</v>
      </c>
      <c r="C13" s="48">
        <v>120</v>
      </c>
      <c r="D13" s="49">
        <f>1*AU!$C$50/C13</f>
        <v>6.6666666666666666E-2</v>
      </c>
      <c r="E13" s="34"/>
      <c r="F13" s="9">
        <f>'MANO DE OBRA'!$H$6</f>
        <v>19389.532387395833</v>
      </c>
      <c r="G13" s="10">
        <f>D13*F13</f>
        <v>1292.6354924930556</v>
      </c>
    </row>
    <row r="14" spans="2:7" ht="15" customHeight="1" x14ac:dyDescent="0.25">
      <c r="B14" s="7" t="s">
        <v>251</v>
      </c>
      <c r="C14" s="48">
        <v>120</v>
      </c>
      <c r="D14" s="49">
        <f>1*AU!$C$50/C14</f>
        <v>6.6666666666666666E-2</v>
      </c>
      <c r="E14" s="34"/>
      <c r="F14" s="9">
        <f>'MANO DE OBRA'!$H$5</f>
        <v>12877.661352083333</v>
      </c>
      <c r="G14" s="10">
        <f>D14*F14</f>
        <v>858.5107568055555</v>
      </c>
    </row>
    <row r="15" spans="2:7" ht="15" customHeight="1" x14ac:dyDescent="0.25">
      <c r="B15" s="35" t="s">
        <v>497</v>
      </c>
      <c r="C15" s="34"/>
      <c r="D15" s="34"/>
      <c r="E15" s="34"/>
      <c r="F15" s="34"/>
      <c r="G15" s="13">
        <f>SUM(G13:G14)</f>
        <v>2151.1462492986111</v>
      </c>
    </row>
    <row r="17" spans="2:7" ht="15" customHeight="1" x14ac:dyDescent="0.25">
      <c r="B17" s="42" t="s">
        <v>498</v>
      </c>
      <c r="C17" s="43"/>
      <c r="D17" s="43"/>
      <c r="E17" s="43"/>
      <c r="F17" s="43"/>
      <c r="G17" s="43"/>
    </row>
    <row r="18" spans="2:7" ht="23.85" customHeight="1" x14ac:dyDescent="0.25">
      <c r="B18" s="3" t="s">
        <v>499</v>
      </c>
      <c r="C18" s="3" t="s">
        <v>494</v>
      </c>
      <c r="D18" s="3" t="s">
        <v>500</v>
      </c>
      <c r="E18" s="3"/>
      <c r="F18" s="3" t="s">
        <v>501</v>
      </c>
      <c r="G18" s="3" t="s">
        <v>490</v>
      </c>
    </row>
    <row r="19" spans="2:7" ht="15" customHeight="1" x14ac:dyDescent="0.25">
      <c r="B19" s="36" t="s">
        <v>508</v>
      </c>
      <c r="C19" s="34"/>
      <c r="D19" s="34"/>
      <c r="E19" s="34"/>
      <c r="F19" s="34"/>
      <c r="G19" s="34"/>
    </row>
    <row r="20" spans="2:7" ht="15" customHeight="1" x14ac:dyDescent="0.25">
      <c r="B20" s="35" t="s">
        <v>502</v>
      </c>
      <c r="C20" s="34"/>
      <c r="D20" s="34"/>
      <c r="E20" s="34"/>
      <c r="F20" s="34"/>
      <c r="G20" s="13">
        <f>SUM(G19)</f>
        <v>0</v>
      </c>
    </row>
    <row r="22" spans="2:7" ht="15" customHeight="1" x14ac:dyDescent="0.25">
      <c r="B22" s="7" t="s">
        <v>503</v>
      </c>
      <c r="C22" s="34"/>
      <c r="D22" s="34"/>
      <c r="E22" s="47">
        <v>0.05</v>
      </c>
      <c r="F22" s="34"/>
      <c r="G22" s="10">
        <f>E22*G15</f>
        <v>107.55731246493056</v>
      </c>
    </row>
    <row r="23" spans="2:7" ht="15" customHeight="1" x14ac:dyDescent="0.25">
      <c r="B23" s="7" t="s">
        <v>571</v>
      </c>
      <c r="C23" s="34"/>
      <c r="D23" s="34"/>
      <c r="E23" s="65">
        <v>0.03</v>
      </c>
      <c r="F23" s="34"/>
      <c r="G23" s="30">
        <f>E23*G9</f>
        <v>737.7</v>
      </c>
    </row>
    <row r="24" spans="2:7" ht="15" customHeight="1" x14ac:dyDescent="0.25">
      <c r="B24" s="143" t="s">
        <v>504</v>
      </c>
      <c r="C24" s="142"/>
      <c r="D24" s="142"/>
      <c r="E24" s="142"/>
      <c r="F24" s="142"/>
      <c r="G24" s="142"/>
    </row>
    <row r="25" spans="2:7" ht="15" customHeight="1" x14ac:dyDescent="0.25">
      <c r="B25" s="50" t="s">
        <v>505</v>
      </c>
      <c r="C25" s="51"/>
      <c r="D25" s="51"/>
      <c r="E25" s="51"/>
      <c r="F25" s="51"/>
      <c r="G25" s="52">
        <f>G9+G15+G20+G22+G23</f>
        <v>27586.403561763545</v>
      </c>
    </row>
  </sheetData>
  <mergeCells count="2">
    <mergeCell ref="B24:G24"/>
    <mergeCell ref="C2:G2"/>
  </mergeCells>
  <pageMargins left="0.75" right="0.75" top="1" bottom="1" header="0.511811023622047" footer="0.511811023622047"/>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G27"/>
  <sheetViews>
    <sheetView showGridLines="0" zoomScaleNormal="100" workbookViewId="0">
      <selection activeCell="B29" sqref="B29"/>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522</v>
      </c>
      <c r="C2" s="141" t="s">
        <v>523</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MATERIALES!$B$11</f>
        <v>Bloque de concreto 39x19x14 cm</v>
      </c>
      <c r="C7" s="45" t="str">
        <f>MATERIALES!$C$11</f>
        <v>und</v>
      </c>
      <c r="D7" s="46">
        <v>12.5</v>
      </c>
      <c r="E7" s="47">
        <v>0.05</v>
      </c>
      <c r="F7" s="9">
        <f>MATERIALES!$D$11</f>
        <v>4100</v>
      </c>
      <c r="G7" s="10">
        <f>D7*(1+E7)*F7</f>
        <v>53812.5</v>
      </c>
    </row>
    <row r="8" spans="2:7" ht="15" customHeight="1" x14ac:dyDescent="0.25">
      <c r="B8" s="44" t="str">
        <f>MATERIALES!$B$2</f>
        <v>Cemento gris uso general 50 kg</v>
      </c>
      <c r="C8" s="45" t="str">
        <f>MATERIALES!$C$2</f>
        <v>saco</v>
      </c>
      <c r="D8" s="46">
        <v>0.12</v>
      </c>
      <c r="E8" s="47">
        <v>0</v>
      </c>
      <c r="F8" s="9">
        <f>MATERIALES!$D$2</f>
        <v>47500</v>
      </c>
      <c r="G8" s="10">
        <f>D8*(1+E8)*F8</f>
        <v>5700</v>
      </c>
    </row>
    <row r="9" spans="2:7" ht="15" customHeight="1" x14ac:dyDescent="0.25">
      <c r="B9" s="44" t="str">
        <f>MATERIALES!$B$3</f>
        <v>Arena de río lavada</v>
      </c>
      <c r="C9" s="45" t="str">
        <f>MATERIALES!$C$3</f>
        <v>m3</v>
      </c>
      <c r="D9" s="46">
        <v>0.02</v>
      </c>
      <c r="E9" s="47">
        <v>0.05</v>
      </c>
      <c r="F9" s="9">
        <f>MATERIALES!$D$3</f>
        <v>112500</v>
      </c>
      <c r="G9" s="10">
        <f>D9*(1+E9)*F9</f>
        <v>2362.5</v>
      </c>
    </row>
    <row r="10" spans="2:7" ht="15" customHeight="1" x14ac:dyDescent="0.25">
      <c r="B10" s="44" t="str">
        <f>MATERIALES!$B$7</f>
        <v>Agua</v>
      </c>
      <c r="C10" s="45" t="str">
        <f>MATERIALES!$C$7</f>
        <v>m3</v>
      </c>
      <c r="D10" s="46">
        <v>0.01</v>
      </c>
      <c r="E10" s="47">
        <v>0</v>
      </c>
      <c r="F10" s="9">
        <f>MATERIALES!$D$7</f>
        <v>15000</v>
      </c>
      <c r="G10" s="10">
        <f>D10*(1+E10)*F10</f>
        <v>150</v>
      </c>
    </row>
    <row r="11" spans="2:7" ht="15" customHeight="1" x14ac:dyDescent="0.25">
      <c r="B11" s="35" t="s">
        <v>491</v>
      </c>
      <c r="C11" s="34"/>
      <c r="D11" s="34"/>
      <c r="E11" s="34"/>
      <c r="F11" s="34"/>
      <c r="G11" s="13">
        <f>SUM(G7:G10)</f>
        <v>62025</v>
      </c>
    </row>
    <row r="13" spans="2:7" ht="15" customHeight="1" x14ac:dyDescent="0.25">
      <c r="B13" s="42" t="s">
        <v>492</v>
      </c>
      <c r="C13" s="43"/>
      <c r="D13" s="43"/>
      <c r="E13" s="43"/>
      <c r="F13" s="43"/>
      <c r="G13" s="43"/>
    </row>
    <row r="14" spans="2:7" ht="23.85" customHeight="1" x14ac:dyDescent="0.25">
      <c r="B14" s="3" t="s">
        <v>493</v>
      </c>
      <c r="C14" s="3" t="s">
        <v>494</v>
      </c>
      <c r="D14" s="3" t="s">
        <v>495</v>
      </c>
      <c r="E14" s="3"/>
      <c r="F14" s="3" t="s">
        <v>496</v>
      </c>
      <c r="G14" s="3" t="s">
        <v>490</v>
      </c>
    </row>
    <row r="15" spans="2:7" ht="15" customHeight="1" x14ac:dyDescent="0.25">
      <c r="B15" s="7" t="s">
        <v>252</v>
      </c>
      <c r="C15" s="48">
        <v>12</v>
      </c>
      <c r="D15" s="49">
        <f>1*AU!$C$50/C15</f>
        <v>0.66666666666666663</v>
      </c>
      <c r="E15" s="34"/>
      <c r="F15" s="9">
        <f>'MANO DE OBRA'!$H$6</f>
        <v>19389.532387395833</v>
      </c>
      <c r="G15" s="10">
        <f>D15*F15</f>
        <v>12926.354924930554</v>
      </c>
    </row>
    <row r="16" spans="2:7" ht="15" customHeight="1" x14ac:dyDescent="0.25">
      <c r="B16" s="7" t="s">
        <v>251</v>
      </c>
      <c r="C16" s="48">
        <v>12</v>
      </c>
      <c r="D16" s="49">
        <f>1*AU!$C$50/C16</f>
        <v>0.66666666666666663</v>
      </c>
      <c r="E16" s="34"/>
      <c r="F16" s="9">
        <f>'MANO DE OBRA'!$H$5</f>
        <v>12877.661352083333</v>
      </c>
      <c r="G16" s="10">
        <f>D16*F16</f>
        <v>8585.107568055555</v>
      </c>
    </row>
    <row r="17" spans="2:7" ht="15" customHeight="1" x14ac:dyDescent="0.25">
      <c r="B17" s="35" t="s">
        <v>497</v>
      </c>
      <c r="C17" s="34"/>
      <c r="D17" s="34"/>
      <c r="E17" s="34"/>
      <c r="F17" s="34"/>
      <c r="G17" s="13">
        <f>SUM(G15:G16)</f>
        <v>21511.462492986109</v>
      </c>
    </row>
    <row r="19" spans="2:7" ht="15" customHeight="1" x14ac:dyDescent="0.25">
      <c r="B19" s="42" t="s">
        <v>498</v>
      </c>
      <c r="C19" s="43"/>
      <c r="D19" s="43"/>
      <c r="E19" s="43"/>
      <c r="F19" s="43"/>
      <c r="G19" s="43"/>
    </row>
    <row r="20" spans="2:7" ht="23.85" customHeight="1" x14ac:dyDescent="0.25">
      <c r="B20" s="3" t="s">
        <v>499</v>
      </c>
      <c r="C20" s="3" t="s">
        <v>494</v>
      </c>
      <c r="D20" s="3" t="s">
        <v>500</v>
      </c>
      <c r="E20" s="3"/>
      <c r="F20" s="3" t="s">
        <v>501</v>
      </c>
      <c r="G20" s="3" t="s">
        <v>490</v>
      </c>
    </row>
    <row r="21" spans="2:7" ht="15" customHeight="1" x14ac:dyDescent="0.25">
      <c r="B21" s="44" t="str">
        <f>EQUIPOS!$B$10</f>
        <v>Cortadora de ladrillo/disco</v>
      </c>
      <c r="C21" s="48">
        <v>12</v>
      </c>
      <c r="D21" s="49">
        <f>AU!$C$50/C21</f>
        <v>0.66666666666666663</v>
      </c>
      <c r="E21" s="34"/>
      <c r="F21" s="9">
        <f>EQUIPOS!$C$10</f>
        <v>8800</v>
      </c>
      <c r="G21" s="10">
        <f>D21*F21</f>
        <v>5866.6666666666661</v>
      </c>
    </row>
    <row r="22" spans="2:7" ht="15" customHeight="1" x14ac:dyDescent="0.25">
      <c r="B22" s="35" t="s">
        <v>502</v>
      </c>
      <c r="C22" s="34"/>
      <c r="D22" s="34"/>
      <c r="E22" s="34"/>
      <c r="F22" s="34"/>
      <c r="G22" s="13">
        <f>SUM(G21)</f>
        <v>5866.6666666666661</v>
      </c>
    </row>
    <row r="24" spans="2:7" ht="15" customHeight="1" x14ac:dyDescent="0.25">
      <c r="B24" s="7" t="s">
        <v>503</v>
      </c>
      <c r="C24" s="34"/>
      <c r="D24" s="34"/>
      <c r="E24" s="47">
        <v>0.05</v>
      </c>
      <c r="F24" s="34"/>
      <c r="G24" s="10">
        <f>E24*G17</f>
        <v>1075.5731246493056</v>
      </c>
    </row>
    <row r="25" spans="2:7" ht="15" customHeight="1" x14ac:dyDescent="0.25">
      <c r="B25" s="7" t="s">
        <v>571</v>
      </c>
      <c r="C25" s="34"/>
      <c r="D25" s="34"/>
      <c r="E25" s="65">
        <v>0.03</v>
      </c>
      <c r="F25" s="34"/>
      <c r="G25" s="30">
        <f>E25*G11</f>
        <v>1860.75</v>
      </c>
    </row>
    <row r="26" spans="2:7" ht="15" customHeight="1" x14ac:dyDescent="0.25">
      <c r="B26" s="143" t="s">
        <v>504</v>
      </c>
      <c r="C26" s="142"/>
      <c r="D26" s="142"/>
      <c r="E26" s="142"/>
      <c r="F26" s="142"/>
      <c r="G26" s="142"/>
    </row>
    <row r="27" spans="2:7" ht="15" customHeight="1" x14ac:dyDescent="0.25">
      <c r="B27" s="50" t="s">
        <v>505</v>
      </c>
      <c r="C27" s="51"/>
      <c r="D27" s="51"/>
      <c r="E27" s="51"/>
      <c r="F27" s="51"/>
      <c r="G27" s="52">
        <f>G11+G17+G22+G24+G25</f>
        <v>92339.452284302097</v>
      </c>
    </row>
  </sheetData>
  <mergeCells count="2">
    <mergeCell ref="C2:G2"/>
    <mergeCell ref="B26:G26"/>
  </mergeCells>
  <pageMargins left="0.75" right="0.75" top="1" bottom="1" header="0.511811023622047" footer="0.511811023622047"/>
  <pageSetup paperSize="9" orientation="portrait" horizontalDpi="300" verticalDpi="30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G27"/>
  <sheetViews>
    <sheetView showGridLines="0" zoomScaleNormal="100" workbookViewId="0">
      <selection activeCell="B29" sqref="B29"/>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524</v>
      </c>
      <c r="C2" s="141" t="s">
        <v>525</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MATERIALES!$B$12</f>
        <v>Bloque de concreto 39x19x9 cm</v>
      </c>
      <c r="C7" s="45" t="str">
        <f>MATERIALES!$C$12</f>
        <v>und</v>
      </c>
      <c r="D7" s="46">
        <v>12.5</v>
      </c>
      <c r="E7" s="47">
        <v>0.05</v>
      </c>
      <c r="F7" s="9">
        <f>MATERIALES!$D$12</f>
        <v>3600</v>
      </c>
      <c r="G7" s="10">
        <f>D7*(1+E7)*F7</f>
        <v>47250</v>
      </c>
    </row>
    <row r="8" spans="2:7" ht="15" customHeight="1" x14ac:dyDescent="0.25">
      <c r="B8" s="44" t="str">
        <f>MATERIALES!$B$2</f>
        <v>Cemento gris uso general 50 kg</v>
      </c>
      <c r="C8" s="45" t="str">
        <f>MATERIALES!$C$2</f>
        <v>saco</v>
      </c>
      <c r="D8" s="46">
        <v>0.12</v>
      </c>
      <c r="E8" s="47">
        <v>0</v>
      </c>
      <c r="F8" s="9">
        <f>MATERIALES!$D$2</f>
        <v>47500</v>
      </c>
      <c r="G8" s="10">
        <f>D8*(1+E8)*F8</f>
        <v>5700</v>
      </c>
    </row>
    <row r="9" spans="2:7" ht="15" customHeight="1" x14ac:dyDescent="0.25">
      <c r="B9" s="44" t="str">
        <f>MATERIALES!$B$3</f>
        <v>Arena de río lavada</v>
      </c>
      <c r="C9" s="45" t="str">
        <f>MATERIALES!$C$3</f>
        <v>m3</v>
      </c>
      <c r="D9" s="46">
        <v>0.02</v>
      </c>
      <c r="E9" s="47">
        <v>0.05</v>
      </c>
      <c r="F9" s="9">
        <f>MATERIALES!$D$3</f>
        <v>112500</v>
      </c>
      <c r="G9" s="10">
        <f>D9*(1+E9)*F9</f>
        <v>2362.5</v>
      </c>
    </row>
    <row r="10" spans="2:7" ht="15" customHeight="1" x14ac:dyDescent="0.25">
      <c r="B10" s="44" t="str">
        <f>MATERIALES!$B$7</f>
        <v>Agua</v>
      </c>
      <c r="C10" s="45" t="str">
        <f>MATERIALES!$C$7</f>
        <v>m3</v>
      </c>
      <c r="D10" s="46">
        <v>0.01</v>
      </c>
      <c r="E10" s="47">
        <v>0</v>
      </c>
      <c r="F10" s="9">
        <f>MATERIALES!$D$7</f>
        <v>15000</v>
      </c>
      <c r="G10" s="10">
        <f>D10*(1+E10)*F10</f>
        <v>150</v>
      </c>
    </row>
    <row r="11" spans="2:7" ht="15" customHeight="1" x14ac:dyDescent="0.25">
      <c r="B11" s="35" t="s">
        <v>491</v>
      </c>
      <c r="C11" s="34"/>
      <c r="D11" s="34"/>
      <c r="E11" s="34"/>
      <c r="F11" s="34"/>
      <c r="G11" s="13">
        <f>SUM(G7:G10)</f>
        <v>55462.5</v>
      </c>
    </row>
    <row r="13" spans="2:7" ht="15" customHeight="1" x14ac:dyDescent="0.25">
      <c r="B13" s="42" t="s">
        <v>492</v>
      </c>
      <c r="C13" s="43"/>
      <c r="D13" s="43"/>
      <c r="E13" s="43"/>
      <c r="F13" s="43"/>
      <c r="G13" s="43"/>
    </row>
    <row r="14" spans="2:7" ht="23.85" customHeight="1" x14ac:dyDescent="0.25">
      <c r="B14" s="3" t="s">
        <v>493</v>
      </c>
      <c r="C14" s="3" t="s">
        <v>494</v>
      </c>
      <c r="D14" s="3" t="s">
        <v>495</v>
      </c>
      <c r="E14" s="3"/>
      <c r="F14" s="3" t="s">
        <v>496</v>
      </c>
      <c r="G14" s="3" t="s">
        <v>490</v>
      </c>
    </row>
    <row r="15" spans="2:7" ht="15" customHeight="1" x14ac:dyDescent="0.25">
      <c r="B15" s="7" t="s">
        <v>252</v>
      </c>
      <c r="C15" s="48">
        <v>12</v>
      </c>
      <c r="D15" s="49">
        <f>1*AU!$C$50/C15</f>
        <v>0.66666666666666663</v>
      </c>
      <c r="E15" s="34"/>
      <c r="F15" s="9">
        <f>'MANO DE OBRA'!$H$6</f>
        <v>19389.532387395833</v>
      </c>
      <c r="G15" s="10">
        <f>D15*F15</f>
        <v>12926.354924930554</v>
      </c>
    </row>
    <row r="16" spans="2:7" ht="15" customHeight="1" x14ac:dyDescent="0.25">
      <c r="B16" s="7" t="s">
        <v>251</v>
      </c>
      <c r="C16" s="48">
        <v>12</v>
      </c>
      <c r="D16" s="49">
        <f>1*AU!$C$50/C16</f>
        <v>0.66666666666666663</v>
      </c>
      <c r="E16" s="34"/>
      <c r="F16" s="9">
        <f>'MANO DE OBRA'!$H$5</f>
        <v>12877.661352083333</v>
      </c>
      <c r="G16" s="10">
        <f>D16*F16</f>
        <v>8585.107568055555</v>
      </c>
    </row>
    <row r="17" spans="2:7" ht="15" customHeight="1" x14ac:dyDescent="0.25">
      <c r="B17" s="35" t="s">
        <v>497</v>
      </c>
      <c r="C17" s="34"/>
      <c r="D17" s="34"/>
      <c r="E17" s="34"/>
      <c r="F17" s="34"/>
      <c r="G17" s="13">
        <f>SUM(G15:G16)</f>
        <v>21511.462492986109</v>
      </c>
    </row>
    <row r="19" spans="2:7" ht="15" customHeight="1" x14ac:dyDescent="0.25">
      <c r="B19" s="42" t="s">
        <v>498</v>
      </c>
      <c r="C19" s="43"/>
      <c r="D19" s="43"/>
      <c r="E19" s="43"/>
      <c r="F19" s="43"/>
      <c r="G19" s="43"/>
    </row>
    <row r="20" spans="2:7" ht="23.85" customHeight="1" x14ac:dyDescent="0.25">
      <c r="B20" s="3" t="s">
        <v>499</v>
      </c>
      <c r="C20" s="3" t="s">
        <v>494</v>
      </c>
      <c r="D20" s="3" t="s">
        <v>500</v>
      </c>
      <c r="E20" s="3"/>
      <c r="F20" s="3" t="s">
        <v>501</v>
      </c>
      <c r="G20" s="3" t="s">
        <v>490</v>
      </c>
    </row>
    <row r="21" spans="2:7" ht="15" customHeight="1" x14ac:dyDescent="0.25">
      <c r="B21" s="44" t="str">
        <f>EQUIPOS!$B$10</f>
        <v>Cortadora de ladrillo/disco</v>
      </c>
      <c r="C21" s="48">
        <v>12</v>
      </c>
      <c r="D21" s="49">
        <f>AU!$C$50/C21</f>
        <v>0.66666666666666663</v>
      </c>
      <c r="E21" s="34"/>
      <c r="F21" s="9">
        <f>EQUIPOS!$C$10</f>
        <v>8800</v>
      </c>
      <c r="G21" s="10">
        <f>D21*F21</f>
        <v>5866.6666666666661</v>
      </c>
    </row>
    <row r="22" spans="2:7" ht="15" customHeight="1" x14ac:dyDescent="0.25">
      <c r="B22" s="35" t="s">
        <v>502</v>
      </c>
      <c r="C22" s="34"/>
      <c r="D22" s="34"/>
      <c r="E22" s="34"/>
      <c r="F22" s="34"/>
      <c r="G22" s="13">
        <f>SUM(G21)</f>
        <v>5866.6666666666661</v>
      </c>
    </row>
    <row r="24" spans="2:7" ht="15" customHeight="1" x14ac:dyDescent="0.25">
      <c r="B24" s="7" t="s">
        <v>503</v>
      </c>
      <c r="C24" s="34"/>
      <c r="D24" s="34"/>
      <c r="E24" s="47">
        <v>0.05</v>
      </c>
      <c r="F24" s="34"/>
      <c r="G24" s="10">
        <f>E24*G17</f>
        <v>1075.5731246493056</v>
      </c>
    </row>
    <row r="25" spans="2:7" ht="15" customHeight="1" x14ac:dyDescent="0.25">
      <c r="B25" s="7" t="s">
        <v>571</v>
      </c>
      <c r="C25" s="34"/>
      <c r="D25" s="34"/>
      <c r="E25" s="65">
        <v>0.03</v>
      </c>
      <c r="F25" s="34"/>
      <c r="G25" s="30">
        <f>E25*G11</f>
        <v>1663.875</v>
      </c>
    </row>
    <row r="26" spans="2:7" ht="15" customHeight="1" x14ac:dyDescent="0.25">
      <c r="B26" s="143" t="s">
        <v>504</v>
      </c>
      <c r="C26" s="142"/>
      <c r="D26" s="142"/>
      <c r="E26" s="142"/>
      <c r="F26" s="142"/>
      <c r="G26" s="142"/>
    </row>
    <row r="27" spans="2:7" ht="15" customHeight="1" x14ac:dyDescent="0.25">
      <c r="B27" s="50" t="s">
        <v>505</v>
      </c>
      <c r="C27" s="51"/>
      <c r="D27" s="51"/>
      <c r="E27" s="51"/>
      <c r="F27" s="51"/>
      <c r="G27" s="52">
        <f>G11+G17+G22+G24+G25</f>
        <v>85580.077284302097</v>
      </c>
    </row>
  </sheetData>
  <mergeCells count="2">
    <mergeCell ref="C2:G2"/>
    <mergeCell ref="B26:G26"/>
  </mergeCells>
  <pageMargins left="0.75" right="0.75" top="1" bottom="1" header="0.511811023622047" footer="0.511811023622047"/>
  <pageSetup paperSize="9" orientation="portrait" horizontalDpi="300" verticalDpi="30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G26"/>
  <sheetViews>
    <sheetView showGridLines="0" zoomScaleNormal="100" workbookViewId="0">
      <selection activeCell="B28" sqref="B28"/>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526</v>
      </c>
      <c r="C2" s="141" t="s">
        <v>527</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MATERIALES!$B$2</f>
        <v>Cemento gris uso general 50 kg</v>
      </c>
      <c r="C7" s="45" t="str">
        <f>MATERIALES!$C$2</f>
        <v>saco</v>
      </c>
      <c r="D7" s="46">
        <v>0.12</v>
      </c>
      <c r="E7" s="47">
        <v>0</v>
      </c>
      <c r="F7" s="9">
        <f>MATERIALES!$D$2</f>
        <v>47500</v>
      </c>
      <c r="G7" s="10">
        <f>D7*(1+E7)*F7</f>
        <v>5700</v>
      </c>
    </row>
    <row r="8" spans="2:7" ht="15" customHeight="1" x14ac:dyDescent="0.25">
      <c r="B8" s="44" t="str">
        <f>MATERIALES!$B$4</f>
        <v>Arena de peña (revoque)</v>
      </c>
      <c r="C8" s="45" t="str">
        <f>MATERIALES!$C$4</f>
        <v>m3</v>
      </c>
      <c r="D8" s="46">
        <v>0.02</v>
      </c>
      <c r="E8" s="47">
        <v>0.05</v>
      </c>
      <c r="F8" s="9">
        <f>MATERIALES!$D$4</f>
        <v>87500</v>
      </c>
      <c r="G8" s="10">
        <f>D8*(1+E8)*F8</f>
        <v>1837.5000000000002</v>
      </c>
    </row>
    <row r="9" spans="2:7" ht="15" customHeight="1" x14ac:dyDescent="0.25">
      <c r="B9" s="44" t="str">
        <f>MATERIALES!$B$7</f>
        <v>Agua</v>
      </c>
      <c r="C9" s="45" t="str">
        <f>MATERIALES!$C$7</f>
        <v>m3</v>
      </c>
      <c r="D9" s="46">
        <v>0.01</v>
      </c>
      <c r="E9" s="47">
        <v>0</v>
      </c>
      <c r="F9" s="9">
        <f>MATERIALES!$D$7</f>
        <v>15000</v>
      </c>
      <c r="G9" s="10">
        <f>D9*(1+E9)*F9</f>
        <v>150</v>
      </c>
    </row>
    <row r="10" spans="2:7" ht="15" customHeight="1" x14ac:dyDescent="0.25">
      <c r="B10" s="35" t="s">
        <v>491</v>
      </c>
      <c r="C10" s="34"/>
      <c r="D10" s="34"/>
      <c r="E10" s="34"/>
      <c r="F10" s="34"/>
      <c r="G10" s="13">
        <f>SUM(G7:G9)</f>
        <v>7687.5</v>
      </c>
    </row>
    <row r="12" spans="2:7" ht="15" customHeight="1" x14ac:dyDescent="0.25">
      <c r="B12" s="42" t="s">
        <v>492</v>
      </c>
      <c r="C12" s="43"/>
      <c r="D12" s="43"/>
      <c r="E12" s="43"/>
      <c r="F12" s="43"/>
      <c r="G12" s="43"/>
    </row>
    <row r="13" spans="2:7" ht="23.85" customHeight="1" x14ac:dyDescent="0.25">
      <c r="B13" s="3" t="s">
        <v>493</v>
      </c>
      <c r="C13" s="3" t="s">
        <v>494</v>
      </c>
      <c r="D13" s="3" t="s">
        <v>495</v>
      </c>
      <c r="E13" s="3"/>
      <c r="F13" s="3" t="s">
        <v>496</v>
      </c>
      <c r="G13" s="3" t="s">
        <v>490</v>
      </c>
    </row>
    <row r="14" spans="2:7" ht="15" customHeight="1" x14ac:dyDescent="0.25">
      <c r="B14" s="7" t="s">
        <v>252</v>
      </c>
      <c r="C14" s="48">
        <v>18</v>
      </c>
      <c r="D14" s="49">
        <f>1*AU!$C$50/C14</f>
        <v>0.44444444444444442</v>
      </c>
      <c r="E14" s="34"/>
      <c r="F14" s="9">
        <f>'MANO DE OBRA'!$H$6</f>
        <v>19389.532387395833</v>
      </c>
      <c r="G14" s="10">
        <f>D14*F14</f>
        <v>8617.5699499537041</v>
      </c>
    </row>
    <row r="15" spans="2:7" ht="15" customHeight="1" x14ac:dyDescent="0.25">
      <c r="B15" s="7" t="s">
        <v>251</v>
      </c>
      <c r="C15" s="48">
        <v>18</v>
      </c>
      <c r="D15" s="49">
        <f>1*AU!$C$50/C15</f>
        <v>0.44444444444444442</v>
      </c>
      <c r="E15" s="34"/>
      <c r="F15" s="9">
        <f>'MANO DE OBRA'!$H$5</f>
        <v>12877.661352083333</v>
      </c>
      <c r="G15" s="10">
        <f>D15*F15</f>
        <v>5723.4050453703694</v>
      </c>
    </row>
    <row r="16" spans="2:7" ht="15" customHeight="1" x14ac:dyDescent="0.25">
      <c r="B16" s="35" t="s">
        <v>497</v>
      </c>
      <c r="C16" s="34"/>
      <c r="D16" s="34"/>
      <c r="E16" s="34"/>
      <c r="F16" s="34"/>
      <c r="G16" s="13">
        <f>SUM(G14:G15)</f>
        <v>14340.974995324073</v>
      </c>
    </row>
    <row r="18" spans="2:7" ht="15" customHeight="1" x14ac:dyDescent="0.25">
      <c r="B18" s="42" t="s">
        <v>498</v>
      </c>
      <c r="C18" s="43"/>
      <c r="D18" s="43"/>
      <c r="E18" s="43"/>
      <c r="F18" s="43"/>
      <c r="G18" s="43"/>
    </row>
    <row r="19" spans="2:7" ht="23.85" customHeight="1" x14ac:dyDescent="0.25">
      <c r="B19" s="3" t="s">
        <v>499</v>
      </c>
      <c r="C19" s="3" t="s">
        <v>494</v>
      </c>
      <c r="D19" s="3" t="s">
        <v>500</v>
      </c>
      <c r="E19" s="3"/>
      <c r="F19" s="3" t="s">
        <v>501</v>
      </c>
      <c r="G19" s="3" t="s">
        <v>490</v>
      </c>
    </row>
    <row r="20" spans="2:7" ht="15" customHeight="1" x14ac:dyDescent="0.25">
      <c r="B20" s="44" t="str">
        <f>EQUIPOS!$B$13</f>
        <v>Andamio tubular</v>
      </c>
      <c r="C20" s="48">
        <v>18</v>
      </c>
      <c r="D20" s="49">
        <f>AU!$C$50/C20</f>
        <v>0.44444444444444442</v>
      </c>
      <c r="E20" s="34"/>
      <c r="F20" s="9">
        <f>EQUIPOS!$C$13</f>
        <v>5000</v>
      </c>
      <c r="G20" s="10">
        <f>D20*F20</f>
        <v>2222.2222222222222</v>
      </c>
    </row>
    <row r="21" spans="2:7" ht="15" customHeight="1" x14ac:dyDescent="0.25">
      <c r="B21" s="35" t="s">
        <v>502</v>
      </c>
      <c r="C21" s="34"/>
      <c r="D21" s="34"/>
      <c r="E21" s="34"/>
      <c r="F21" s="34"/>
      <c r="G21" s="13">
        <f>SUM(G20)</f>
        <v>2222.2222222222222</v>
      </c>
    </row>
    <row r="23" spans="2:7" ht="15" customHeight="1" x14ac:dyDescent="0.25">
      <c r="B23" s="7" t="s">
        <v>503</v>
      </c>
      <c r="C23" s="34"/>
      <c r="D23" s="34"/>
      <c r="E23" s="47">
        <v>0.05</v>
      </c>
      <c r="F23" s="34"/>
      <c r="G23" s="10">
        <f>E23*G16</f>
        <v>717.04874976620374</v>
      </c>
    </row>
    <row r="24" spans="2:7" ht="15" customHeight="1" x14ac:dyDescent="0.25">
      <c r="B24" s="7" t="s">
        <v>571</v>
      </c>
      <c r="C24" s="34"/>
      <c r="D24" s="34"/>
      <c r="E24" s="65">
        <v>0.03</v>
      </c>
      <c r="F24" s="34"/>
      <c r="G24" s="30">
        <f>E24*G10</f>
        <v>230.625</v>
      </c>
    </row>
    <row r="25" spans="2:7" ht="15" customHeight="1" x14ac:dyDescent="0.25">
      <c r="B25" s="143" t="s">
        <v>504</v>
      </c>
      <c r="C25" s="142"/>
      <c r="D25" s="142"/>
      <c r="E25" s="142"/>
      <c r="F25" s="142"/>
      <c r="G25" s="142"/>
    </row>
    <row r="26" spans="2:7" ht="15" customHeight="1" x14ac:dyDescent="0.25">
      <c r="B26" s="50" t="s">
        <v>505</v>
      </c>
      <c r="C26" s="51"/>
      <c r="D26" s="51"/>
      <c r="E26" s="51"/>
      <c r="F26" s="51"/>
      <c r="G26" s="52">
        <f>G10+G16+G21+G23+G24</f>
        <v>25198.370967312501</v>
      </c>
    </row>
  </sheetData>
  <mergeCells count="2">
    <mergeCell ref="C2:G2"/>
    <mergeCell ref="B25:G25"/>
  </mergeCells>
  <pageMargins left="0.75" right="0.75" top="1" bottom="1" header="0.511811023622047" footer="0.511811023622047"/>
  <pageSetup paperSize="9" orientation="portrait" horizontalDpi="300" verticalDpi="30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G24"/>
  <sheetViews>
    <sheetView showGridLines="0" zoomScaleNormal="100" workbookViewId="0">
      <selection activeCell="B26" sqref="B26"/>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528</v>
      </c>
      <c r="C2" s="141" t="s">
        <v>529</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MATERIALES!$B$43</f>
        <v>Impermeabilizante integral hidrófugo</v>
      </c>
      <c r="C7" s="45" t="str">
        <f>MATERIALES!$C$43</f>
        <v>kg</v>
      </c>
      <c r="D7" s="46">
        <v>0.8</v>
      </c>
      <c r="E7" s="47">
        <v>0.05</v>
      </c>
      <c r="F7" s="9">
        <f>MATERIALES!$D$43</f>
        <v>15000</v>
      </c>
      <c r="G7" s="10">
        <f>D7*(1+E7)*F7</f>
        <v>12600.000000000002</v>
      </c>
    </row>
    <row r="8" spans="2:7" ht="15" customHeight="1" x14ac:dyDescent="0.25">
      <c r="B8" s="35" t="s">
        <v>491</v>
      </c>
      <c r="C8" s="34"/>
      <c r="D8" s="34"/>
      <c r="E8" s="34"/>
      <c r="F8" s="34"/>
      <c r="G8" s="13">
        <f>SUM(G7)</f>
        <v>12600.000000000002</v>
      </c>
    </row>
    <row r="10" spans="2:7" ht="15" customHeight="1" x14ac:dyDescent="0.25">
      <c r="B10" s="42" t="s">
        <v>492</v>
      </c>
      <c r="C10" s="43"/>
      <c r="D10" s="43"/>
      <c r="E10" s="43"/>
      <c r="F10" s="43"/>
      <c r="G10" s="43"/>
    </row>
    <row r="11" spans="2:7" ht="23.85" customHeight="1" x14ac:dyDescent="0.25">
      <c r="B11" s="3" t="s">
        <v>493</v>
      </c>
      <c r="C11" s="3" t="s">
        <v>494</v>
      </c>
      <c r="D11" s="3" t="s">
        <v>495</v>
      </c>
      <c r="E11" s="3"/>
      <c r="F11" s="3" t="s">
        <v>496</v>
      </c>
      <c r="G11" s="3" t="s">
        <v>490</v>
      </c>
    </row>
    <row r="12" spans="2:7" ht="15" customHeight="1" x14ac:dyDescent="0.25">
      <c r="B12" s="7" t="s">
        <v>252</v>
      </c>
      <c r="C12" s="48">
        <v>40</v>
      </c>
      <c r="D12" s="49">
        <f>1*AU!$C$50/C12</f>
        <v>0.2</v>
      </c>
      <c r="E12" s="34"/>
      <c r="F12" s="9">
        <f>'MANO DE OBRA'!$H$6</f>
        <v>19389.532387395833</v>
      </c>
      <c r="G12" s="10">
        <f>D12*F12</f>
        <v>3877.9064774791668</v>
      </c>
    </row>
    <row r="13" spans="2:7" ht="15" customHeight="1" x14ac:dyDescent="0.25">
      <c r="B13" s="7" t="s">
        <v>251</v>
      </c>
      <c r="C13" s="48">
        <v>40</v>
      </c>
      <c r="D13" s="49">
        <f>1*AU!$C$50/C13</f>
        <v>0.2</v>
      </c>
      <c r="E13" s="34"/>
      <c r="F13" s="9">
        <f>'MANO DE OBRA'!$H$5</f>
        <v>12877.661352083333</v>
      </c>
      <c r="G13" s="10">
        <f>D13*F13</f>
        <v>2575.5322704166665</v>
      </c>
    </row>
    <row r="14" spans="2:7" ht="15" customHeight="1" x14ac:dyDescent="0.25">
      <c r="B14" s="35" t="s">
        <v>497</v>
      </c>
      <c r="C14" s="34"/>
      <c r="D14" s="34"/>
      <c r="E14" s="34"/>
      <c r="F14" s="34"/>
      <c r="G14" s="13">
        <f>SUM(G12:G13)</f>
        <v>6453.4387478958333</v>
      </c>
    </row>
    <row r="16" spans="2:7" ht="15" customHeight="1" x14ac:dyDescent="0.25">
      <c r="B16" s="42" t="s">
        <v>498</v>
      </c>
      <c r="C16" s="43"/>
      <c r="D16" s="43"/>
      <c r="E16" s="43"/>
      <c r="F16" s="43"/>
      <c r="G16" s="43"/>
    </row>
    <row r="17" spans="2:7" ht="23.85" customHeight="1" x14ac:dyDescent="0.25">
      <c r="B17" s="3" t="s">
        <v>499</v>
      </c>
      <c r="C17" s="3" t="s">
        <v>494</v>
      </c>
      <c r="D17" s="3" t="s">
        <v>500</v>
      </c>
      <c r="E17" s="3"/>
      <c r="F17" s="3" t="s">
        <v>501</v>
      </c>
      <c r="G17" s="3" t="s">
        <v>490</v>
      </c>
    </row>
    <row r="18" spans="2:7" ht="15" customHeight="1" x14ac:dyDescent="0.25">
      <c r="B18" s="36" t="s">
        <v>508</v>
      </c>
      <c r="C18" s="34"/>
      <c r="D18" s="34"/>
      <c r="E18" s="34"/>
      <c r="F18" s="34"/>
      <c r="G18" s="34"/>
    </row>
    <row r="19" spans="2:7" ht="15" customHeight="1" x14ac:dyDescent="0.25">
      <c r="B19" s="35" t="s">
        <v>502</v>
      </c>
      <c r="C19" s="34"/>
      <c r="D19" s="34"/>
      <c r="E19" s="34"/>
      <c r="F19" s="34"/>
      <c r="G19" s="13">
        <f>SUM(G18)</f>
        <v>0</v>
      </c>
    </row>
    <row r="21" spans="2:7" ht="15" customHeight="1" x14ac:dyDescent="0.25">
      <c r="B21" s="7" t="s">
        <v>503</v>
      </c>
      <c r="C21" s="34"/>
      <c r="D21" s="34"/>
      <c r="E21" s="47">
        <v>0.05</v>
      </c>
      <c r="F21" s="34"/>
      <c r="G21" s="10">
        <f>E21*G14</f>
        <v>322.67193739479171</v>
      </c>
    </row>
    <row r="22" spans="2:7" ht="15" customHeight="1" x14ac:dyDescent="0.25">
      <c r="B22" s="7" t="s">
        <v>571</v>
      </c>
      <c r="C22" s="34"/>
      <c r="D22" s="34"/>
      <c r="E22" s="65">
        <v>0.03</v>
      </c>
      <c r="F22" s="34"/>
      <c r="G22" s="30">
        <f>E22*G8</f>
        <v>378.00000000000006</v>
      </c>
    </row>
    <row r="23" spans="2:7" ht="15" customHeight="1" x14ac:dyDescent="0.25">
      <c r="B23" s="143" t="s">
        <v>504</v>
      </c>
      <c r="C23" s="142"/>
      <c r="D23" s="142"/>
      <c r="E23" s="142"/>
      <c r="F23" s="142"/>
      <c r="G23" s="142"/>
    </row>
    <row r="24" spans="2:7" ht="15" customHeight="1" x14ac:dyDescent="0.25">
      <c r="B24" s="50" t="s">
        <v>505</v>
      </c>
      <c r="C24" s="51"/>
      <c r="D24" s="51"/>
      <c r="E24" s="51"/>
      <c r="F24" s="51"/>
      <c r="G24" s="52">
        <f>G8+G14+G19+G21+G22</f>
        <v>19754.110685290627</v>
      </c>
    </row>
  </sheetData>
  <mergeCells count="2">
    <mergeCell ref="C2:G2"/>
    <mergeCell ref="B23:G23"/>
  </mergeCells>
  <pageMargins left="0.75" right="0.75" top="1" bottom="1" header="0.511811023622047" footer="0.511811023622047"/>
  <pageSetup paperSize="9" orientation="portrait" horizontalDpi="300" verticalDpi="30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G24"/>
  <sheetViews>
    <sheetView showGridLines="0" zoomScaleNormal="100" workbookViewId="0">
      <selection activeCell="B26" sqref="B26"/>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530</v>
      </c>
      <c r="C2" s="141" t="s">
        <v>531</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MATERIALES!$B$42</f>
        <v>Impermeabilizante asfáltico (manto)</v>
      </c>
      <c r="C7" s="45" t="str">
        <f>MATERIALES!$C$42</f>
        <v>m2</v>
      </c>
      <c r="D7" s="46">
        <v>1.05</v>
      </c>
      <c r="E7" s="47">
        <v>0.1</v>
      </c>
      <c r="F7" s="9">
        <f>MATERIALES!$D$42</f>
        <v>27500</v>
      </c>
      <c r="G7" s="10">
        <f>D7*(1+E7)*F7</f>
        <v>31762.500000000007</v>
      </c>
    </row>
    <row r="8" spans="2:7" ht="15" customHeight="1" x14ac:dyDescent="0.25">
      <c r="B8" s="35" t="s">
        <v>491</v>
      </c>
      <c r="C8" s="34"/>
      <c r="D8" s="34"/>
      <c r="E8" s="34"/>
      <c r="F8" s="34"/>
      <c r="G8" s="13">
        <f>SUM(G7)</f>
        <v>31762.500000000007</v>
      </c>
    </row>
    <row r="10" spans="2:7" ht="15" customHeight="1" x14ac:dyDescent="0.25">
      <c r="B10" s="42" t="s">
        <v>492</v>
      </c>
      <c r="C10" s="43"/>
      <c r="D10" s="43"/>
      <c r="E10" s="43"/>
      <c r="F10" s="43"/>
      <c r="G10" s="43"/>
    </row>
    <row r="11" spans="2:7" ht="23.85" customHeight="1" x14ac:dyDescent="0.25">
      <c r="B11" s="3" t="s">
        <v>493</v>
      </c>
      <c r="C11" s="3" t="s">
        <v>494</v>
      </c>
      <c r="D11" s="3" t="s">
        <v>495</v>
      </c>
      <c r="E11" s="3"/>
      <c r="F11" s="3" t="s">
        <v>496</v>
      </c>
      <c r="G11" s="3" t="s">
        <v>490</v>
      </c>
    </row>
    <row r="12" spans="2:7" ht="15" customHeight="1" x14ac:dyDescent="0.25">
      <c r="B12" s="7" t="s">
        <v>252</v>
      </c>
      <c r="C12" s="48">
        <v>30</v>
      </c>
      <c r="D12" s="49">
        <f>1*AU!$C$50/C12</f>
        <v>0.26666666666666666</v>
      </c>
      <c r="E12" s="34"/>
      <c r="F12" s="9">
        <f>'MANO DE OBRA'!$H$6</f>
        <v>19389.532387395833</v>
      </c>
      <c r="G12" s="10">
        <f>D12*F12</f>
        <v>5170.5419699722224</v>
      </c>
    </row>
    <row r="13" spans="2:7" ht="15" customHeight="1" x14ac:dyDescent="0.25">
      <c r="B13" s="7" t="s">
        <v>251</v>
      </c>
      <c r="C13" s="48">
        <v>30</v>
      </c>
      <c r="D13" s="49">
        <f>1*AU!$C$50/C13</f>
        <v>0.26666666666666666</v>
      </c>
      <c r="E13" s="34"/>
      <c r="F13" s="9">
        <f>'MANO DE OBRA'!$H$5</f>
        <v>12877.661352083333</v>
      </c>
      <c r="G13" s="10">
        <f>D13*F13</f>
        <v>3434.043027222222</v>
      </c>
    </row>
    <row r="14" spans="2:7" ht="15" customHeight="1" x14ac:dyDescent="0.25">
      <c r="B14" s="35" t="s">
        <v>497</v>
      </c>
      <c r="C14" s="34"/>
      <c r="D14" s="34"/>
      <c r="E14" s="34"/>
      <c r="F14" s="34"/>
      <c r="G14" s="13">
        <f>SUM(G12:G13)</f>
        <v>8604.5849971944444</v>
      </c>
    </row>
    <row r="16" spans="2:7" ht="15" customHeight="1" x14ac:dyDescent="0.25">
      <c r="B16" s="42" t="s">
        <v>498</v>
      </c>
      <c r="C16" s="43"/>
      <c r="D16" s="43"/>
      <c r="E16" s="43"/>
      <c r="F16" s="43"/>
      <c r="G16" s="43"/>
    </row>
    <row r="17" spans="2:7" ht="23.85" customHeight="1" x14ac:dyDescent="0.25">
      <c r="B17" s="3" t="s">
        <v>499</v>
      </c>
      <c r="C17" s="3" t="s">
        <v>494</v>
      </c>
      <c r="D17" s="3" t="s">
        <v>500</v>
      </c>
      <c r="E17" s="3"/>
      <c r="F17" s="3" t="s">
        <v>501</v>
      </c>
      <c r="G17" s="3" t="s">
        <v>490</v>
      </c>
    </row>
    <row r="18" spans="2:7" ht="15" customHeight="1" x14ac:dyDescent="0.25">
      <c r="B18" s="36" t="s">
        <v>508</v>
      </c>
      <c r="C18" s="34"/>
      <c r="D18" s="34"/>
      <c r="E18" s="34"/>
      <c r="F18" s="34"/>
      <c r="G18" s="34"/>
    </row>
    <row r="19" spans="2:7" ht="15" customHeight="1" x14ac:dyDescent="0.25">
      <c r="B19" s="35" t="s">
        <v>502</v>
      </c>
      <c r="C19" s="34"/>
      <c r="D19" s="34"/>
      <c r="E19" s="34"/>
      <c r="F19" s="34"/>
      <c r="G19" s="13">
        <f>SUM(G18)</f>
        <v>0</v>
      </c>
    </row>
    <row r="21" spans="2:7" ht="15" customHeight="1" x14ac:dyDescent="0.25">
      <c r="B21" s="7" t="s">
        <v>503</v>
      </c>
      <c r="C21" s="34"/>
      <c r="D21" s="34"/>
      <c r="E21" s="47">
        <v>0.05</v>
      </c>
      <c r="F21" s="34"/>
      <c r="G21" s="10">
        <f>E21*G14</f>
        <v>430.22924985972224</v>
      </c>
    </row>
    <row r="22" spans="2:7" ht="15" customHeight="1" x14ac:dyDescent="0.25">
      <c r="B22" s="7" t="s">
        <v>571</v>
      </c>
      <c r="C22" s="34"/>
      <c r="D22" s="34"/>
      <c r="E22" s="65">
        <v>0.03</v>
      </c>
      <c r="F22" s="34"/>
      <c r="G22" s="30">
        <f>E22*G8</f>
        <v>952.87500000000023</v>
      </c>
    </row>
    <row r="23" spans="2:7" ht="15" customHeight="1" x14ac:dyDescent="0.25">
      <c r="B23" s="143" t="s">
        <v>504</v>
      </c>
      <c r="C23" s="142"/>
      <c r="D23" s="142"/>
      <c r="E23" s="142"/>
      <c r="F23" s="142"/>
      <c r="G23" s="142"/>
    </row>
    <row r="24" spans="2:7" ht="15" customHeight="1" x14ac:dyDescent="0.25">
      <c r="B24" s="50" t="s">
        <v>505</v>
      </c>
      <c r="C24" s="51"/>
      <c r="D24" s="51"/>
      <c r="E24" s="51"/>
      <c r="F24" s="51"/>
      <c r="G24" s="52">
        <f>G8+G14+G19+G21+G22</f>
        <v>41750.189247054179</v>
      </c>
    </row>
  </sheetData>
  <mergeCells count="2">
    <mergeCell ref="C2:G2"/>
    <mergeCell ref="B23:G23"/>
  </mergeCells>
  <pageMargins left="0.75" right="0.75" top="1" bottom="1" header="0.511811023622047" footer="0.511811023622047"/>
  <pageSetup paperSize="9" orientation="portrait" horizontalDpi="300" verticalDpi="30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E5160-9811-4484-9AA6-100FE5072D34}">
  <dimension ref="B1:G27"/>
  <sheetViews>
    <sheetView showGridLines="0" zoomScaleNormal="100" workbookViewId="0">
      <selection activeCell="B29" sqref="B29"/>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626</v>
      </c>
      <c r="C2" s="141" t="s">
        <v>627</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MATERIALES!$B$62</f>
        <v>Baldosa cerámica pared/piso 30x30 (básica)</v>
      </c>
      <c r="C7" s="45" t="str">
        <f>MATERIALES!$C$62</f>
        <v>m2</v>
      </c>
      <c r="D7" s="46">
        <v>1</v>
      </c>
      <c r="E7" s="47">
        <v>0.1</v>
      </c>
      <c r="F7" s="9">
        <f>MATERIALES!$D$62</f>
        <v>40000</v>
      </c>
      <c r="G7" s="10">
        <f>D7*(1+E7)*F7</f>
        <v>44000</v>
      </c>
    </row>
    <row r="8" spans="2:7" ht="15" customHeight="1" x14ac:dyDescent="0.25">
      <c r="B8" s="44" t="str">
        <f>MATERIALES!$B$63</f>
        <v>Pegante cerámico gris 25 kg</v>
      </c>
      <c r="C8" s="45" t="str">
        <f>MATERIALES!$C$63</f>
        <v>saco</v>
      </c>
      <c r="D8" s="46">
        <v>0.2</v>
      </c>
      <c r="E8" s="47">
        <v>0.05</v>
      </c>
      <c r="F8" s="9">
        <f>MATERIALES!$D$63</f>
        <v>35000</v>
      </c>
      <c r="G8" s="10">
        <f>D8*(1+E8)*F8</f>
        <v>7350.0000000000009</v>
      </c>
    </row>
    <row r="9" spans="2:7" ht="15" customHeight="1" x14ac:dyDescent="0.25">
      <c r="B9" s="44" t="str">
        <f>MATERIALES!$B$64</f>
        <v>Boquilla / lechada para juntas</v>
      </c>
      <c r="C9" s="45" t="str">
        <f>MATERIALES!$C$64</f>
        <v>kg</v>
      </c>
      <c r="D9" s="46">
        <v>0.35</v>
      </c>
      <c r="E9" s="47">
        <v>0.05</v>
      </c>
      <c r="F9" s="9">
        <f>MATERIALES!$D$64</f>
        <v>15000</v>
      </c>
      <c r="G9" s="10">
        <f>D9*(1+E9)*F9</f>
        <v>5512.5</v>
      </c>
    </row>
    <row r="10" spans="2:7" ht="15" customHeight="1" x14ac:dyDescent="0.25">
      <c r="B10" s="44" t="str">
        <f>MATERIALES!$B$7</f>
        <v>Agua</v>
      </c>
      <c r="C10" s="45" t="str">
        <f>MATERIALES!$C$7</f>
        <v>m3</v>
      </c>
      <c r="D10" s="46">
        <v>5.0000000000000001E-3</v>
      </c>
      <c r="E10" s="47">
        <v>0</v>
      </c>
      <c r="F10" s="9">
        <f>MATERIALES!$D$7</f>
        <v>15000</v>
      </c>
      <c r="G10" s="10">
        <f>D10*(1+E10)*F10</f>
        <v>75</v>
      </c>
    </row>
    <row r="11" spans="2:7" ht="15" customHeight="1" x14ac:dyDescent="0.25">
      <c r="B11" s="35" t="s">
        <v>491</v>
      </c>
      <c r="C11" s="34"/>
      <c r="D11" s="34"/>
      <c r="E11" s="34"/>
      <c r="F11" s="34"/>
      <c r="G11" s="13">
        <f>SUM(G7:G10)</f>
        <v>56937.5</v>
      </c>
    </row>
    <row r="13" spans="2:7" ht="15" customHeight="1" x14ac:dyDescent="0.25">
      <c r="B13" s="42" t="s">
        <v>492</v>
      </c>
      <c r="C13" s="43"/>
      <c r="D13" s="43"/>
      <c r="E13" s="43"/>
      <c r="F13" s="43"/>
      <c r="G13" s="43"/>
    </row>
    <row r="14" spans="2:7" ht="23.85" customHeight="1" x14ac:dyDescent="0.25">
      <c r="B14" s="3" t="s">
        <v>493</v>
      </c>
      <c r="C14" s="3" t="s">
        <v>494</v>
      </c>
      <c r="D14" s="3" t="s">
        <v>495</v>
      </c>
      <c r="E14" s="3"/>
      <c r="F14" s="3" t="s">
        <v>496</v>
      </c>
      <c r="G14" s="3" t="s">
        <v>490</v>
      </c>
    </row>
    <row r="15" spans="2:7" ht="15" customHeight="1" x14ac:dyDescent="0.25">
      <c r="B15" s="7" t="s">
        <v>252</v>
      </c>
      <c r="C15" s="48">
        <v>8</v>
      </c>
      <c r="D15" s="49">
        <f>1*AU!$C$50/C15</f>
        <v>1</v>
      </c>
      <c r="E15" s="34"/>
      <c r="F15" s="9">
        <f>'MANO DE OBRA'!$H$6</f>
        <v>19389.532387395833</v>
      </c>
      <c r="G15" s="10">
        <f>D15*F15</f>
        <v>19389.532387395833</v>
      </c>
    </row>
    <row r="16" spans="2:7" ht="15" customHeight="1" x14ac:dyDescent="0.25">
      <c r="B16" s="7" t="s">
        <v>251</v>
      </c>
      <c r="C16" s="48">
        <v>8</v>
      </c>
      <c r="D16" s="49">
        <f>1*AU!$C$50/C16</f>
        <v>1</v>
      </c>
      <c r="E16" s="34"/>
      <c r="F16" s="9">
        <f>'MANO DE OBRA'!$H$5</f>
        <v>12877.661352083333</v>
      </c>
      <c r="G16" s="10">
        <f>D16*F16</f>
        <v>12877.661352083333</v>
      </c>
    </row>
    <row r="17" spans="2:7" ht="15" customHeight="1" x14ac:dyDescent="0.25">
      <c r="B17" s="35" t="s">
        <v>497</v>
      </c>
      <c r="C17" s="34"/>
      <c r="D17" s="34"/>
      <c r="E17" s="34"/>
      <c r="F17" s="34"/>
      <c r="G17" s="13">
        <f>SUM(G15:G16)</f>
        <v>32267.193739479168</v>
      </c>
    </row>
    <row r="19" spans="2:7" ht="15" customHeight="1" x14ac:dyDescent="0.25">
      <c r="B19" s="42" t="s">
        <v>498</v>
      </c>
      <c r="C19" s="43"/>
      <c r="D19" s="43"/>
      <c r="E19" s="43"/>
      <c r="F19" s="43"/>
      <c r="G19" s="43"/>
    </row>
    <row r="20" spans="2:7" ht="23.85" customHeight="1" x14ac:dyDescent="0.25">
      <c r="B20" s="3" t="s">
        <v>499</v>
      </c>
      <c r="C20" s="3" t="s">
        <v>494</v>
      </c>
      <c r="D20" s="3" t="s">
        <v>500</v>
      </c>
      <c r="E20" s="3"/>
      <c r="F20" s="3" t="s">
        <v>501</v>
      </c>
      <c r="G20" s="3" t="s">
        <v>490</v>
      </c>
    </row>
    <row r="21" spans="2:7" ht="15" customHeight="1" x14ac:dyDescent="0.25">
      <c r="B21" s="36" t="str">
        <f>EQUIPOS!$B$10</f>
        <v>Cortadora de ladrillo/disco</v>
      </c>
      <c r="C21" s="34">
        <v>30</v>
      </c>
      <c r="D21" s="34">
        <f>AU!$C$50/C21</f>
        <v>0.26666666666666666</v>
      </c>
      <c r="E21" s="34"/>
      <c r="F21" s="34">
        <f>EQUIPOS!$C$10</f>
        <v>8800</v>
      </c>
      <c r="G21" s="34">
        <f>D21*F21</f>
        <v>2346.6666666666665</v>
      </c>
    </row>
    <row r="22" spans="2:7" ht="15" customHeight="1" x14ac:dyDescent="0.25">
      <c r="B22" s="35" t="s">
        <v>502</v>
      </c>
      <c r="C22" s="34"/>
      <c r="D22" s="34"/>
      <c r="E22" s="34"/>
      <c r="F22" s="34"/>
      <c r="G22" s="13">
        <f>SUM(G21)</f>
        <v>2346.6666666666665</v>
      </c>
    </row>
    <row r="24" spans="2:7" ht="15" customHeight="1" x14ac:dyDescent="0.25">
      <c r="B24" s="7" t="s">
        <v>503</v>
      </c>
      <c r="C24" s="34"/>
      <c r="D24" s="34"/>
      <c r="E24" s="47">
        <v>0.05</v>
      </c>
      <c r="F24" s="34"/>
      <c r="G24" s="10">
        <f>E24*G17</f>
        <v>1613.3596869739586</v>
      </c>
    </row>
    <row r="25" spans="2:7" ht="15" customHeight="1" x14ac:dyDescent="0.25">
      <c r="B25" s="7" t="s">
        <v>571</v>
      </c>
      <c r="C25" s="34"/>
      <c r="D25" s="34"/>
      <c r="E25" s="65">
        <v>0.03</v>
      </c>
      <c r="F25" s="34"/>
      <c r="G25" s="30">
        <f>E25*G11</f>
        <v>1708.125</v>
      </c>
    </row>
    <row r="26" spans="2:7" ht="15" customHeight="1" thickBot="1" x14ac:dyDescent="0.3">
      <c r="B26" s="143" t="s">
        <v>504</v>
      </c>
      <c r="C26" s="142"/>
      <c r="D26" s="142"/>
      <c r="E26" s="142"/>
      <c r="F26" s="142"/>
      <c r="G26" s="142"/>
    </row>
    <row r="27" spans="2:7" ht="15" customHeight="1" thickBot="1" x14ac:dyDescent="0.3">
      <c r="B27" s="50" t="s">
        <v>505</v>
      </c>
      <c r="C27" s="51"/>
      <c r="D27" s="51"/>
      <c r="E27" s="51"/>
      <c r="F27" s="51"/>
      <c r="G27" s="52">
        <f>G11+G17+G22+G24+G25</f>
        <v>94872.845093119802</v>
      </c>
    </row>
  </sheetData>
  <mergeCells count="2">
    <mergeCell ref="C2:G2"/>
    <mergeCell ref="B26:G26"/>
  </mergeCells>
  <pageMargins left="0.75" right="0.75" top="1" bottom="1" header="0.511811023622047" footer="0.511811023622047"/>
  <pageSetup paperSize="9" orientation="portrait" horizontalDpi="300" verticalDpi="30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02EDE-EE62-4947-850E-3091818D7CD5}">
  <dimension ref="B1:G26"/>
  <sheetViews>
    <sheetView showGridLines="0" zoomScaleNormal="100" workbookViewId="0">
      <selection activeCell="B28" sqref="B28"/>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673</v>
      </c>
      <c r="C2" s="141" t="s">
        <v>674</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MATERIALES!$B$70</f>
        <v>Pintura vinilo tipo 1 interior/exterior (color beige/blanco)</v>
      </c>
      <c r="C7" s="45" t="str">
        <f>MATERIALES!$C$70</f>
        <v>gal</v>
      </c>
      <c r="D7" s="46">
        <v>7.0000000000000007E-2</v>
      </c>
      <c r="E7" s="47">
        <v>0.05</v>
      </c>
      <c r="F7" s="9">
        <f>MATERIALES!$D$70</f>
        <v>110000</v>
      </c>
      <c r="G7" s="10">
        <f>D7*(1+E7)*F7</f>
        <v>8085.0000000000009</v>
      </c>
    </row>
    <row r="8" spans="2:7" ht="15" customHeight="1" x14ac:dyDescent="0.25">
      <c r="B8" s="44" t="str">
        <f>MATERIALES!$B$71</f>
        <v>Sellador / imprimante para muros</v>
      </c>
      <c r="C8" s="45" t="str">
        <f>MATERIALES!$C$71</f>
        <v>gal</v>
      </c>
      <c r="D8" s="46">
        <v>0.03</v>
      </c>
      <c r="E8" s="47">
        <v>0.05</v>
      </c>
      <c r="F8" s="9">
        <f>MATERIALES!$D$71</f>
        <v>70000</v>
      </c>
      <c r="G8" s="10">
        <f>D8*(1+E8)*F8</f>
        <v>2205</v>
      </c>
    </row>
    <row r="9" spans="2:7" ht="15" customHeight="1" x14ac:dyDescent="0.25">
      <c r="B9" s="44"/>
      <c r="C9" s="45"/>
      <c r="D9" s="46"/>
      <c r="E9" s="47"/>
      <c r="F9" s="9"/>
      <c r="G9" s="10"/>
    </row>
    <row r="10" spans="2:7" ht="15" customHeight="1" x14ac:dyDescent="0.25">
      <c r="B10" s="35" t="s">
        <v>491</v>
      </c>
      <c r="C10" s="34"/>
      <c r="D10" s="34"/>
      <c r="E10" s="34"/>
      <c r="F10" s="34"/>
      <c r="G10" s="13">
        <f>SUM(G7:G9)</f>
        <v>10290</v>
      </c>
    </row>
    <row r="12" spans="2:7" ht="15" customHeight="1" x14ac:dyDescent="0.25">
      <c r="B12" s="42" t="s">
        <v>492</v>
      </c>
      <c r="C12" s="43"/>
      <c r="D12" s="43"/>
      <c r="E12" s="43"/>
      <c r="F12" s="43"/>
      <c r="G12" s="43"/>
    </row>
    <row r="13" spans="2:7" ht="23.85" customHeight="1" x14ac:dyDescent="0.25">
      <c r="B13" s="3" t="s">
        <v>493</v>
      </c>
      <c r="C13" s="3" t="s">
        <v>494</v>
      </c>
      <c r="D13" s="3" t="s">
        <v>495</v>
      </c>
      <c r="E13" s="3"/>
      <c r="F13" s="3" t="s">
        <v>496</v>
      </c>
      <c r="G13" s="3" t="s">
        <v>490</v>
      </c>
    </row>
    <row r="14" spans="2:7" ht="15" customHeight="1" x14ac:dyDescent="0.25">
      <c r="B14" s="7" t="s">
        <v>675</v>
      </c>
      <c r="C14" s="48">
        <v>40</v>
      </c>
      <c r="D14" s="49">
        <f>1*AU!$C$50/C14</f>
        <v>0.2</v>
      </c>
      <c r="E14" s="34"/>
      <c r="F14" s="9">
        <f>'MANO DE OBRA'!$H$6</f>
        <v>19389.532387395833</v>
      </c>
      <c r="G14" s="10">
        <f>D14*F14</f>
        <v>3877.9064774791668</v>
      </c>
    </row>
    <row r="15" spans="2:7" ht="15" customHeight="1" x14ac:dyDescent="0.25">
      <c r="B15" s="7" t="s">
        <v>251</v>
      </c>
      <c r="C15" s="48">
        <v>40</v>
      </c>
      <c r="D15" s="49">
        <f>1*AU!$C$50/C15</f>
        <v>0.2</v>
      </c>
      <c r="E15" s="34"/>
      <c r="F15" s="9">
        <f>'MANO DE OBRA'!$H$5</f>
        <v>12877.661352083333</v>
      </c>
      <c r="G15" s="10">
        <f>D15*F15</f>
        <v>2575.5322704166665</v>
      </c>
    </row>
    <row r="16" spans="2:7" ht="15" customHeight="1" x14ac:dyDescent="0.25">
      <c r="B16" s="35" t="s">
        <v>497</v>
      </c>
      <c r="C16" s="34"/>
      <c r="D16" s="34"/>
      <c r="E16" s="34"/>
      <c r="F16" s="34"/>
      <c r="G16" s="13">
        <f>SUM(G14:G15)</f>
        <v>6453.4387478958333</v>
      </c>
    </row>
    <row r="18" spans="2:7" ht="15" customHeight="1" x14ac:dyDescent="0.25">
      <c r="B18" s="42" t="s">
        <v>498</v>
      </c>
      <c r="C18" s="43"/>
      <c r="D18" s="43"/>
      <c r="E18" s="43"/>
      <c r="F18" s="43"/>
      <c r="G18" s="43"/>
    </row>
    <row r="19" spans="2:7" ht="23.85" customHeight="1" x14ac:dyDescent="0.25">
      <c r="B19" s="3" t="s">
        <v>499</v>
      </c>
      <c r="C19" s="3" t="s">
        <v>494</v>
      </c>
      <c r="D19" s="3" t="s">
        <v>500</v>
      </c>
      <c r="E19" s="3"/>
      <c r="F19" s="3" t="s">
        <v>501</v>
      </c>
      <c r="G19" s="3" t="s">
        <v>490</v>
      </c>
    </row>
    <row r="20" spans="2:7" ht="15" customHeight="1" x14ac:dyDescent="0.25">
      <c r="B20" s="36" t="str">
        <f>EQUIPOS!$B$13</f>
        <v>Andamio tubular</v>
      </c>
      <c r="C20" s="34">
        <v>40</v>
      </c>
      <c r="D20" s="34">
        <f>AU!$C$50/C20</f>
        <v>0.2</v>
      </c>
      <c r="E20" s="34"/>
      <c r="F20" s="34">
        <f>EQUIPOS!$C$13</f>
        <v>5000</v>
      </c>
      <c r="G20" s="34">
        <f>D20*F20</f>
        <v>1000</v>
      </c>
    </row>
    <row r="21" spans="2:7" ht="15" customHeight="1" x14ac:dyDescent="0.25">
      <c r="B21" s="35" t="s">
        <v>502</v>
      </c>
      <c r="C21" s="34"/>
      <c r="D21" s="34"/>
      <c r="E21" s="34"/>
      <c r="F21" s="34"/>
      <c r="G21" s="13">
        <f>SUM(G20)</f>
        <v>1000</v>
      </c>
    </row>
    <row r="23" spans="2:7" ht="15" customHeight="1" x14ac:dyDescent="0.25">
      <c r="B23" s="7" t="s">
        <v>503</v>
      </c>
      <c r="C23" s="34"/>
      <c r="D23" s="34"/>
      <c r="E23" s="47">
        <v>0.05</v>
      </c>
      <c r="F23" s="34"/>
      <c r="G23" s="10">
        <f>E23*G16</f>
        <v>322.67193739479171</v>
      </c>
    </row>
    <row r="24" spans="2:7" ht="15" customHeight="1" x14ac:dyDescent="0.25">
      <c r="B24" s="7" t="s">
        <v>571</v>
      </c>
      <c r="C24" s="34"/>
      <c r="D24" s="34"/>
      <c r="E24" s="65">
        <v>0.03</v>
      </c>
      <c r="F24" s="34"/>
      <c r="G24" s="30">
        <f>E24*G10</f>
        <v>308.7</v>
      </c>
    </row>
    <row r="25" spans="2:7" ht="15" customHeight="1" thickBot="1" x14ac:dyDescent="0.3">
      <c r="B25" s="143" t="s">
        <v>504</v>
      </c>
      <c r="C25" s="142"/>
      <c r="D25" s="142"/>
      <c r="E25" s="142"/>
      <c r="F25" s="142"/>
      <c r="G25" s="142"/>
    </row>
    <row r="26" spans="2:7" ht="15" customHeight="1" thickBot="1" x14ac:dyDescent="0.3">
      <c r="B26" s="50" t="s">
        <v>505</v>
      </c>
      <c r="C26" s="51"/>
      <c r="D26" s="51"/>
      <c r="E26" s="51"/>
      <c r="F26" s="51"/>
      <c r="G26" s="52">
        <f>G10+G16+G21+G23+G24</f>
        <v>18374.810685290628</v>
      </c>
    </row>
  </sheetData>
  <mergeCells count="2">
    <mergeCell ref="C2:G2"/>
    <mergeCell ref="B25:G25"/>
  </mergeCells>
  <pageMargins left="0.75" right="0.75" top="1" bottom="1" header="0.511811023622047" footer="0.511811023622047"/>
  <pageSetup paperSize="9" orientation="portrait" horizontalDpi="300" verticalDpi="300"/>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G29"/>
  <sheetViews>
    <sheetView showGridLines="0" zoomScaleNormal="100" workbookViewId="0">
      <selection activeCell="B31" sqref="B31"/>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532</v>
      </c>
      <c r="C2" s="141" t="s">
        <v>649</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MATERIALES!$B$13</f>
        <v>Teja de fibrocemento tipo española</v>
      </c>
      <c r="C7" s="45" t="str">
        <f>MATERIALES!$C$13</f>
        <v>und</v>
      </c>
      <c r="D7" s="46">
        <v>5</v>
      </c>
      <c r="E7" s="47">
        <v>0.08</v>
      </c>
      <c r="F7" s="9">
        <f>MATERIALES!$D$13</f>
        <v>14500</v>
      </c>
      <c r="G7" s="10">
        <f>D7*(1+E7)*F7</f>
        <v>78300</v>
      </c>
    </row>
    <row r="8" spans="2:7" ht="15" customHeight="1" x14ac:dyDescent="0.25">
      <c r="B8" s="44" t="s">
        <v>594</v>
      </c>
      <c r="C8" s="45" t="str">
        <f>MATERIALES!$C$15</f>
        <v>kg</v>
      </c>
      <c r="D8" s="46">
        <v>0</v>
      </c>
      <c r="E8" s="47">
        <v>0.05</v>
      </c>
      <c r="F8" s="9">
        <f>MATERIALES!$D$15</f>
        <v>11900</v>
      </c>
      <c r="G8" s="10">
        <f>D8*(1+E8)*F8</f>
        <v>0</v>
      </c>
    </row>
    <row r="9" spans="2:7" ht="15" customHeight="1" x14ac:dyDescent="0.25">
      <c r="B9" s="44" t="s">
        <v>595</v>
      </c>
      <c r="C9" s="45" t="str">
        <f>MATERIALES!$C$16</f>
        <v>gal</v>
      </c>
      <c r="D9" s="46">
        <v>0</v>
      </c>
      <c r="E9" s="47">
        <v>0</v>
      </c>
      <c r="F9" s="9">
        <f>MATERIALES!$D$16</f>
        <v>81300</v>
      </c>
      <c r="G9" s="10">
        <f>D9*(1+E9)*F9</f>
        <v>0</v>
      </c>
    </row>
    <row r="10" spans="2:7" ht="15" customHeight="1" x14ac:dyDescent="0.25">
      <c r="B10" s="44" t="str">
        <f>MATERIALES!$B$17</f>
        <v>Caballete fibrocemento tipo española</v>
      </c>
      <c r="C10" s="45" t="str">
        <f>MATERIALES!$C$17</f>
        <v>und</v>
      </c>
      <c r="D10" s="46">
        <v>0.15</v>
      </c>
      <c r="E10" s="47">
        <v>0.05</v>
      </c>
      <c r="F10" s="9">
        <f>MATERIALES!$D$17</f>
        <v>22500</v>
      </c>
      <c r="G10" s="10">
        <f>D10*(1+E10)*F10</f>
        <v>3543.75</v>
      </c>
    </row>
    <row r="11" spans="2:7" ht="15" customHeight="1" x14ac:dyDescent="0.25">
      <c r="B11" s="44" t="str">
        <f>MATERIALES!$B$65</f>
        <v>Gancho J / tornillo con arandela de sello para teja fibrocemento</v>
      </c>
      <c r="C11" s="45" t="str">
        <f>MATERIALES!$C$65</f>
        <v>und</v>
      </c>
      <c r="D11" s="46">
        <v>5</v>
      </c>
      <c r="E11" s="47">
        <v>0.05</v>
      </c>
      <c r="F11" s="9">
        <f>MATERIALES!$D$65</f>
        <v>2500</v>
      </c>
      <c r="G11" s="10">
        <f>D11*(1+E11)*F11</f>
        <v>13125</v>
      </c>
    </row>
    <row r="12" spans="2:7" ht="15" customHeight="1" x14ac:dyDescent="0.25">
      <c r="B12" s="35" t="s">
        <v>491</v>
      </c>
      <c r="C12" s="34"/>
      <c r="D12" s="34"/>
      <c r="E12" s="34"/>
      <c r="F12" s="34"/>
      <c r="G12" s="13">
        <f>SUM(G7:G11)</f>
        <v>94968.75</v>
      </c>
    </row>
    <row r="14" spans="2:7" ht="15" customHeight="1" x14ac:dyDescent="0.25">
      <c r="B14" s="42" t="s">
        <v>492</v>
      </c>
      <c r="C14" s="43"/>
      <c r="D14" s="43"/>
      <c r="E14" s="43"/>
      <c r="F14" s="43"/>
      <c r="G14" s="43"/>
    </row>
    <row r="15" spans="2:7" ht="23.85" customHeight="1" x14ac:dyDescent="0.25">
      <c r="B15" s="3" t="s">
        <v>493</v>
      </c>
      <c r="C15" s="3" t="s">
        <v>494</v>
      </c>
      <c r="D15" s="3" t="s">
        <v>495</v>
      </c>
      <c r="E15" s="3"/>
      <c r="F15" s="3" t="s">
        <v>496</v>
      </c>
      <c r="G15" s="3" t="s">
        <v>490</v>
      </c>
    </row>
    <row r="16" spans="2:7" ht="15" customHeight="1" x14ac:dyDescent="0.25">
      <c r="B16" s="7" t="s">
        <v>253</v>
      </c>
      <c r="C16" s="48">
        <v>15</v>
      </c>
      <c r="D16" s="49">
        <f>1*AU!$C$50/C16</f>
        <v>0.53333333333333333</v>
      </c>
      <c r="E16" s="34"/>
      <c r="F16" s="9">
        <f>'MANO DE OBRA'!$H$7</f>
        <v>21757.485491145831</v>
      </c>
      <c r="G16" s="10">
        <f>D16*F16</f>
        <v>11603.992261944444</v>
      </c>
    </row>
    <row r="17" spans="2:7" ht="15" customHeight="1" x14ac:dyDescent="0.25">
      <c r="B17" s="7" t="s">
        <v>251</v>
      </c>
      <c r="C17" s="48">
        <v>15</v>
      </c>
      <c r="D17" s="49">
        <f>2*AU!$C$50/C17</f>
        <v>1.0666666666666667</v>
      </c>
      <c r="E17" s="34"/>
      <c r="F17" s="9">
        <f>'MANO DE OBRA'!$H$5</f>
        <v>12877.661352083333</v>
      </c>
      <c r="G17" s="10">
        <f>D17*F17</f>
        <v>13736.172108888888</v>
      </c>
    </row>
    <row r="18" spans="2:7" ht="15" customHeight="1" x14ac:dyDescent="0.25">
      <c r="B18" s="35" t="s">
        <v>497</v>
      </c>
      <c r="C18" s="34"/>
      <c r="D18" s="34"/>
      <c r="E18" s="34"/>
      <c r="F18" s="34"/>
      <c r="G18" s="13">
        <f>SUM(G16:G17)</f>
        <v>25340.164370833332</v>
      </c>
    </row>
    <row r="20" spans="2:7" ht="15" customHeight="1" x14ac:dyDescent="0.25">
      <c r="B20" s="42" t="s">
        <v>498</v>
      </c>
      <c r="C20" s="43"/>
      <c r="D20" s="43"/>
      <c r="E20" s="43"/>
      <c r="F20" s="43"/>
      <c r="G20" s="43"/>
    </row>
    <row r="21" spans="2:7" ht="23.85" customHeight="1" x14ac:dyDescent="0.25">
      <c r="B21" s="3" t="s">
        <v>499</v>
      </c>
      <c r="C21" s="3" t="s">
        <v>494</v>
      </c>
      <c r="D21" s="3" t="s">
        <v>500</v>
      </c>
      <c r="E21" s="3"/>
      <c r="F21" s="3" t="s">
        <v>501</v>
      </c>
      <c r="G21" s="3" t="s">
        <v>490</v>
      </c>
    </row>
    <row r="22" spans="2:7" ht="15" customHeight="1" x14ac:dyDescent="0.25">
      <c r="B22" s="44" t="str">
        <f>EQUIPOS!$B$12</f>
        <v>Equipo de soldadura / planta</v>
      </c>
      <c r="C22" s="48">
        <v>15</v>
      </c>
      <c r="D22" s="49">
        <f>AU!$C$50/C22</f>
        <v>0.53333333333333333</v>
      </c>
      <c r="E22" s="34"/>
      <c r="F22" s="9">
        <f>EQUIPOS!$C$12</f>
        <v>18800</v>
      </c>
      <c r="G22" s="10">
        <f>D22*F22</f>
        <v>10026.666666666666</v>
      </c>
    </row>
    <row r="23" spans="2:7" ht="15" customHeight="1" x14ac:dyDescent="0.25">
      <c r="B23" s="44" t="str">
        <f>EQUIPOS!$B$13</f>
        <v>Andamio tubular</v>
      </c>
      <c r="C23" s="48">
        <v>15</v>
      </c>
      <c r="D23" s="49">
        <f>AU!$C$50/C23</f>
        <v>0.53333333333333333</v>
      </c>
      <c r="E23" s="34"/>
      <c r="F23" s="9">
        <f>EQUIPOS!$C$13</f>
        <v>5000</v>
      </c>
      <c r="G23" s="10">
        <f>D23*F23</f>
        <v>2666.6666666666665</v>
      </c>
    </row>
    <row r="24" spans="2:7" ht="15" customHeight="1" x14ac:dyDescent="0.25">
      <c r="B24" s="35" t="s">
        <v>502</v>
      </c>
      <c r="C24" s="34"/>
      <c r="D24" s="34"/>
      <c r="E24" s="34"/>
      <c r="F24" s="34"/>
      <c r="G24" s="13">
        <f>SUM(G22:G23)</f>
        <v>12693.333333333332</v>
      </c>
    </row>
    <row r="26" spans="2:7" ht="15" customHeight="1" x14ac:dyDescent="0.25">
      <c r="B26" s="7" t="s">
        <v>503</v>
      </c>
      <c r="C26" s="34"/>
      <c r="D26" s="34"/>
      <c r="E26" s="47">
        <v>0.05</v>
      </c>
      <c r="F26" s="34"/>
      <c r="G26" s="10">
        <f>E26*G18</f>
        <v>1267.0082185416668</v>
      </c>
    </row>
    <row r="27" spans="2:7" ht="15" customHeight="1" x14ac:dyDescent="0.25">
      <c r="B27" s="7" t="s">
        <v>571</v>
      </c>
      <c r="C27" s="34"/>
      <c r="D27" s="34"/>
      <c r="E27" s="65">
        <v>0.03</v>
      </c>
      <c r="F27" s="34"/>
      <c r="G27" s="30">
        <f>E27*G12</f>
        <v>2849.0625</v>
      </c>
    </row>
    <row r="28" spans="2:7" ht="15" customHeight="1" x14ac:dyDescent="0.25">
      <c r="B28" s="143" t="s">
        <v>504</v>
      </c>
      <c r="C28" s="142"/>
      <c r="D28" s="142"/>
      <c r="E28" s="142"/>
      <c r="F28" s="142"/>
      <c r="G28" s="142"/>
    </row>
    <row r="29" spans="2:7" ht="15" customHeight="1" x14ac:dyDescent="0.25">
      <c r="B29" s="50" t="s">
        <v>505</v>
      </c>
      <c r="C29" s="51"/>
      <c r="D29" s="51"/>
      <c r="E29" s="51"/>
      <c r="F29" s="51"/>
      <c r="G29" s="52">
        <f>G12+G18+G24+G26+G27</f>
        <v>137118.31842270831</v>
      </c>
    </row>
  </sheetData>
  <mergeCells count="2">
    <mergeCell ref="C2:G2"/>
    <mergeCell ref="B28:G28"/>
  </mergeCells>
  <pageMargins left="0.75" right="0.75" top="1" bottom="1" header="0.511811023622047" footer="0.511811023622047"/>
  <pageSetup paperSize="9" orientation="portrait" horizontalDpi="300" verticalDpi="300"/>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G26"/>
  <sheetViews>
    <sheetView showGridLines="0" zoomScaleNormal="100" workbookViewId="0">
      <selection activeCell="B28" sqref="B28"/>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533</v>
      </c>
      <c r="C2" s="141" t="s">
        <v>596</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MATERIALES!$B$14</f>
        <v>Teja traslúcida perfil 7</v>
      </c>
      <c r="C7" s="45" t="str">
        <f>MATERIALES!$C$14</f>
        <v>m2</v>
      </c>
      <c r="D7" s="46">
        <v>1.05</v>
      </c>
      <c r="E7" s="47">
        <v>0.08</v>
      </c>
      <c r="F7" s="9">
        <f>MATERIALES!$D$14</f>
        <v>53800</v>
      </c>
      <c r="G7" s="10">
        <f>D7*(1+E7)*F7</f>
        <v>61009.200000000004</v>
      </c>
    </row>
    <row r="8" spans="2:7" ht="15" customHeight="1" x14ac:dyDescent="0.25">
      <c r="B8" s="44" t="s">
        <v>594</v>
      </c>
      <c r="C8" s="45" t="str">
        <f>MATERIALES!$C$15</f>
        <v>kg</v>
      </c>
      <c r="D8" s="46">
        <v>0</v>
      </c>
      <c r="E8" s="47">
        <v>0.05</v>
      </c>
      <c r="F8" s="9">
        <f>MATERIALES!$D$15</f>
        <v>11900</v>
      </c>
      <c r="G8" s="10">
        <f>D8*(1+E8)*F8</f>
        <v>0</v>
      </c>
    </row>
    <row r="9" spans="2:7" ht="15" customHeight="1" x14ac:dyDescent="0.25">
      <c r="B9" s="44" t="s">
        <v>595</v>
      </c>
      <c r="C9" s="45" t="str">
        <f>MATERIALES!$C$16</f>
        <v>gal</v>
      </c>
      <c r="D9" s="46">
        <v>0</v>
      </c>
      <c r="E9" s="47">
        <v>0</v>
      </c>
      <c r="F9" s="9">
        <f>MATERIALES!$D$16</f>
        <v>81300</v>
      </c>
      <c r="G9" s="10">
        <f>D9*(1+E9)*F9</f>
        <v>0</v>
      </c>
    </row>
    <row r="10" spans="2:7" ht="15" customHeight="1" x14ac:dyDescent="0.25">
      <c r="B10" s="35" t="s">
        <v>491</v>
      </c>
      <c r="C10" s="34"/>
      <c r="D10" s="34"/>
      <c r="E10" s="34"/>
      <c r="F10" s="34"/>
      <c r="G10" s="13">
        <f>SUM(G7:G9)</f>
        <v>61009.200000000004</v>
      </c>
    </row>
    <row r="12" spans="2:7" ht="15" customHeight="1" x14ac:dyDescent="0.25">
      <c r="B12" s="42" t="s">
        <v>492</v>
      </c>
      <c r="C12" s="43"/>
      <c r="D12" s="43"/>
      <c r="E12" s="43"/>
      <c r="F12" s="43"/>
      <c r="G12" s="43"/>
    </row>
    <row r="13" spans="2:7" ht="23.85" customHeight="1" x14ac:dyDescent="0.25">
      <c r="B13" s="3" t="s">
        <v>493</v>
      </c>
      <c r="C13" s="3" t="s">
        <v>494</v>
      </c>
      <c r="D13" s="3" t="s">
        <v>495</v>
      </c>
      <c r="E13" s="3"/>
      <c r="F13" s="3" t="s">
        <v>496</v>
      </c>
      <c r="G13" s="3" t="s">
        <v>490</v>
      </c>
    </row>
    <row r="14" spans="2:7" ht="15" customHeight="1" x14ac:dyDescent="0.25">
      <c r="B14" s="7" t="s">
        <v>253</v>
      </c>
      <c r="C14" s="48">
        <v>18</v>
      </c>
      <c r="D14" s="49">
        <f>1*AU!$C$50/C14</f>
        <v>0.44444444444444442</v>
      </c>
      <c r="E14" s="34"/>
      <c r="F14" s="9">
        <f>'MANO DE OBRA'!$H$7</f>
        <v>21757.485491145831</v>
      </c>
      <c r="G14" s="10">
        <f>D14*F14</f>
        <v>9669.9935516203695</v>
      </c>
    </row>
    <row r="15" spans="2:7" ht="15" customHeight="1" x14ac:dyDescent="0.25">
      <c r="B15" s="7" t="s">
        <v>251</v>
      </c>
      <c r="C15" s="48">
        <v>18</v>
      </c>
      <c r="D15" s="49">
        <f>1*AU!$C$50/C15</f>
        <v>0.44444444444444442</v>
      </c>
      <c r="E15" s="34"/>
      <c r="F15" s="9">
        <f>'MANO DE OBRA'!$H$5</f>
        <v>12877.661352083333</v>
      </c>
      <c r="G15" s="10">
        <f>D15*F15</f>
        <v>5723.4050453703694</v>
      </c>
    </row>
    <row r="16" spans="2:7" ht="15" customHeight="1" x14ac:dyDescent="0.25">
      <c r="B16" s="35" t="s">
        <v>497</v>
      </c>
      <c r="C16" s="34"/>
      <c r="D16" s="34"/>
      <c r="E16" s="34"/>
      <c r="F16" s="34"/>
      <c r="G16" s="13">
        <f>SUM(G14:G15)</f>
        <v>15393.398596990739</v>
      </c>
    </row>
    <row r="18" spans="2:7" ht="15" customHeight="1" x14ac:dyDescent="0.25">
      <c r="B18" s="42" t="s">
        <v>498</v>
      </c>
      <c r="C18" s="43"/>
      <c r="D18" s="43"/>
      <c r="E18" s="43"/>
      <c r="F18" s="43"/>
      <c r="G18" s="43"/>
    </row>
    <row r="19" spans="2:7" ht="23.85" customHeight="1" x14ac:dyDescent="0.25">
      <c r="B19" s="3" t="s">
        <v>499</v>
      </c>
      <c r="C19" s="3" t="s">
        <v>494</v>
      </c>
      <c r="D19" s="3" t="s">
        <v>500</v>
      </c>
      <c r="E19" s="3"/>
      <c r="F19" s="3" t="s">
        <v>501</v>
      </c>
      <c r="G19" s="3" t="s">
        <v>490</v>
      </c>
    </row>
    <row r="20" spans="2:7" ht="15" customHeight="1" x14ac:dyDescent="0.25">
      <c r="B20" s="44" t="str">
        <f>EQUIPOS!$B$12</f>
        <v>Equipo de soldadura / planta</v>
      </c>
      <c r="C20" s="48">
        <v>18</v>
      </c>
      <c r="D20" s="49">
        <f>AU!$C$50/C20</f>
        <v>0.44444444444444442</v>
      </c>
      <c r="E20" s="34"/>
      <c r="F20" s="9">
        <f>EQUIPOS!$C$12</f>
        <v>18800</v>
      </c>
      <c r="G20" s="10">
        <f>D20*F20</f>
        <v>8355.5555555555547</v>
      </c>
    </row>
    <row r="21" spans="2:7" ht="15" customHeight="1" x14ac:dyDescent="0.25">
      <c r="B21" s="35" t="s">
        <v>502</v>
      </c>
      <c r="C21" s="34"/>
      <c r="D21" s="34"/>
      <c r="E21" s="34"/>
      <c r="F21" s="34"/>
      <c r="G21" s="13">
        <f>SUM(G20)</f>
        <v>8355.5555555555547</v>
      </c>
    </row>
    <row r="23" spans="2:7" ht="15" customHeight="1" x14ac:dyDescent="0.25">
      <c r="B23" s="7" t="s">
        <v>503</v>
      </c>
      <c r="C23" s="34"/>
      <c r="D23" s="34"/>
      <c r="E23" s="47">
        <v>0.05</v>
      </c>
      <c r="F23" s="34"/>
      <c r="G23" s="10">
        <f>E23*G16</f>
        <v>769.66992984953697</v>
      </c>
    </row>
    <row r="24" spans="2:7" ht="15" customHeight="1" x14ac:dyDescent="0.25">
      <c r="B24" s="7" t="s">
        <v>571</v>
      </c>
      <c r="C24" s="34"/>
      <c r="D24" s="34"/>
      <c r="E24" s="65">
        <v>0.03</v>
      </c>
      <c r="F24" s="34"/>
      <c r="G24" s="30">
        <f>E24*G10</f>
        <v>1830.2760000000001</v>
      </c>
    </row>
    <row r="25" spans="2:7" ht="15" customHeight="1" x14ac:dyDescent="0.25">
      <c r="B25" s="143" t="s">
        <v>504</v>
      </c>
      <c r="C25" s="142"/>
      <c r="D25" s="142"/>
      <c r="E25" s="142"/>
      <c r="F25" s="142"/>
      <c r="G25" s="142"/>
    </row>
    <row r="26" spans="2:7" ht="15" customHeight="1" x14ac:dyDescent="0.25">
      <c r="B26" s="50" t="s">
        <v>505</v>
      </c>
      <c r="C26" s="51"/>
      <c r="D26" s="51"/>
      <c r="E26" s="51"/>
      <c r="F26" s="51"/>
      <c r="G26" s="52">
        <f>G10+G16+G21+G23+G24</f>
        <v>87358.100082395846</v>
      </c>
    </row>
  </sheetData>
  <mergeCells count="2">
    <mergeCell ref="C2:G2"/>
    <mergeCell ref="B25:G25"/>
  </mergeCells>
  <pageMargins left="0.75" right="0.75" top="1" bottom="1" header="0.511811023622047" footer="0.511811023622047"/>
  <pageSetup paperSize="9" orientation="portrait" horizontalDpi="300" verticalDpi="300"/>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G26"/>
  <sheetViews>
    <sheetView showGridLines="0" zoomScaleNormal="100" workbookViewId="0">
      <selection activeCell="B28" sqref="B28"/>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534</v>
      </c>
      <c r="C2" s="141" t="s">
        <v>650</v>
      </c>
      <c r="D2" s="142"/>
      <c r="E2" s="142"/>
      <c r="F2" s="142"/>
      <c r="G2" s="142"/>
    </row>
    <row r="3" spans="2:7" ht="15" customHeight="1" x14ac:dyDescent="0.25">
      <c r="B3" s="17" t="s">
        <v>288</v>
      </c>
      <c r="C3" s="41" t="s">
        <v>58</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MATERIALES!$B$18</f>
        <v>Lagrimal / corta gotera en barro color terracota</v>
      </c>
      <c r="C7" s="45" t="str">
        <f>MATERIALES!$C$18</f>
        <v>und</v>
      </c>
      <c r="D7" s="46">
        <v>4</v>
      </c>
      <c r="E7" s="47">
        <v>0.08</v>
      </c>
      <c r="F7" s="9">
        <f>MATERIALES!$D$18</f>
        <v>5500</v>
      </c>
      <c r="G7" s="10">
        <f>D7*(1+E7)*F7</f>
        <v>23760</v>
      </c>
    </row>
    <row r="8" spans="2:7" ht="15" customHeight="1" x14ac:dyDescent="0.25">
      <c r="B8" s="44" t="str">
        <f>MATERIALES!$B$2</f>
        <v>Cemento gris uso general 50 kg</v>
      </c>
      <c r="C8" s="45" t="str">
        <f>MATERIALES!$C$2</f>
        <v>saco</v>
      </c>
      <c r="D8" s="46">
        <v>0.06</v>
      </c>
      <c r="E8" s="47">
        <v>0.05</v>
      </c>
      <c r="F8" s="9">
        <f>MATERIALES!$D$2</f>
        <v>47500</v>
      </c>
      <c r="G8" s="10">
        <f>D8*(1+E8)*F8</f>
        <v>2992.5</v>
      </c>
    </row>
    <row r="9" spans="2:7" ht="15" customHeight="1" x14ac:dyDescent="0.25">
      <c r="B9" s="44" t="str">
        <f>MATERIALES!$B$3</f>
        <v>Arena de río lavada</v>
      </c>
      <c r="C9" s="45" t="str">
        <f>MATERIALES!$C$3</f>
        <v>m3</v>
      </c>
      <c r="D9" s="46">
        <v>6.0000000000000001E-3</v>
      </c>
      <c r="E9" s="47">
        <v>0.05</v>
      </c>
      <c r="F9" s="9">
        <f>MATERIALES!$D$3</f>
        <v>112500</v>
      </c>
      <c r="G9" s="10">
        <f>D9*(1+E9)*F9</f>
        <v>708.75</v>
      </c>
    </row>
    <row r="10" spans="2:7" ht="15" customHeight="1" x14ac:dyDescent="0.25">
      <c r="B10" s="35" t="s">
        <v>491</v>
      </c>
      <c r="C10" s="34"/>
      <c r="D10" s="34"/>
      <c r="E10" s="34"/>
      <c r="F10" s="34"/>
      <c r="G10" s="13">
        <f>SUM(G7:G9)</f>
        <v>27461.25</v>
      </c>
    </row>
    <row r="12" spans="2:7" ht="15" customHeight="1" x14ac:dyDescent="0.25">
      <c r="B12" s="42" t="s">
        <v>492</v>
      </c>
      <c r="C12" s="43"/>
      <c r="D12" s="43"/>
      <c r="E12" s="43"/>
      <c r="F12" s="43"/>
      <c r="G12" s="43"/>
    </row>
    <row r="13" spans="2:7" ht="23.85" customHeight="1" x14ac:dyDescent="0.25">
      <c r="B13" s="3" t="s">
        <v>493</v>
      </c>
      <c r="C13" s="3" t="s">
        <v>494</v>
      </c>
      <c r="D13" s="3" t="s">
        <v>495</v>
      </c>
      <c r="E13" s="3"/>
      <c r="F13" s="3" t="s">
        <v>496</v>
      </c>
      <c r="G13" s="3" t="s">
        <v>490</v>
      </c>
    </row>
    <row r="14" spans="2:7" ht="15" customHeight="1" x14ac:dyDescent="0.25">
      <c r="B14" s="7" t="s">
        <v>252</v>
      </c>
      <c r="C14" s="48">
        <v>25</v>
      </c>
      <c r="D14" s="49">
        <f>1*AU!$C$50/C14</f>
        <v>0.32</v>
      </c>
      <c r="E14" s="34"/>
      <c r="F14" s="9">
        <f>'MANO DE OBRA'!$H$6</f>
        <v>19389.532387395833</v>
      </c>
      <c r="G14" s="10">
        <f>D14*F14</f>
        <v>6204.6503639666671</v>
      </c>
    </row>
    <row r="15" spans="2:7" ht="15" customHeight="1" x14ac:dyDescent="0.25">
      <c r="B15" s="7" t="s">
        <v>251</v>
      </c>
      <c r="C15" s="48">
        <v>25</v>
      </c>
      <c r="D15" s="49">
        <f>1*AU!$C$50/C15</f>
        <v>0.32</v>
      </c>
      <c r="E15" s="34"/>
      <c r="F15" s="9">
        <f>'MANO DE OBRA'!$H$5</f>
        <v>12877.661352083333</v>
      </c>
      <c r="G15" s="10">
        <f>D15*F15</f>
        <v>4120.8516326666668</v>
      </c>
    </row>
    <row r="16" spans="2:7" ht="15" customHeight="1" x14ac:dyDescent="0.25">
      <c r="B16" s="35" t="s">
        <v>497</v>
      </c>
      <c r="C16" s="34"/>
      <c r="D16" s="34"/>
      <c r="E16" s="34"/>
      <c r="F16" s="34"/>
      <c r="G16" s="13">
        <f>SUM(G14:G15)</f>
        <v>10325.501996633335</v>
      </c>
    </row>
    <row r="18" spans="2:7" ht="15" customHeight="1" x14ac:dyDescent="0.25">
      <c r="B18" s="42" t="s">
        <v>498</v>
      </c>
      <c r="C18" s="43"/>
      <c r="D18" s="43"/>
      <c r="E18" s="43"/>
      <c r="F18" s="43"/>
      <c r="G18" s="43"/>
    </row>
    <row r="19" spans="2:7" ht="23.85" customHeight="1" x14ac:dyDescent="0.25">
      <c r="B19" s="3" t="s">
        <v>499</v>
      </c>
      <c r="C19" s="3" t="s">
        <v>494</v>
      </c>
      <c r="D19" s="3" t="s">
        <v>500</v>
      </c>
      <c r="E19" s="3"/>
      <c r="F19" s="3" t="s">
        <v>501</v>
      </c>
      <c r="G19" s="3" t="s">
        <v>490</v>
      </c>
    </row>
    <row r="20" spans="2:7" ht="15" customHeight="1" x14ac:dyDescent="0.25">
      <c r="B20" s="36" t="s">
        <v>508</v>
      </c>
      <c r="C20" s="34"/>
      <c r="D20" s="34"/>
      <c r="E20" s="34"/>
      <c r="F20" s="34"/>
      <c r="G20" s="34"/>
    </row>
    <row r="21" spans="2:7" ht="15" customHeight="1" x14ac:dyDescent="0.25">
      <c r="B21" s="35" t="s">
        <v>502</v>
      </c>
      <c r="C21" s="34"/>
      <c r="D21" s="34"/>
      <c r="E21" s="34"/>
      <c r="F21" s="34"/>
      <c r="G21" s="13">
        <f>SUM(G20)</f>
        <v>0</v>
      </c>
    </row>
    <row r="23" spans="2:7" ht="15" customHeight="1" x14ac:dyDescent="0.25">
      <c r="B23" s="7" t="s">
        <v>503</v>
      </c>
      <c r="C23" s="34"/>
      <c r="D23" s="34"/>
      <c r="E23" s="47">
        <v>0.05</v>
      </c>
      <c r="F23" s="34"/>
      <c r="G23" s="10">
        <f>E23*G16</f>
        <v>516.27509983166681</v>
      </c>
    </row>
    <row r="24" spans="2:7" ht="15" customHeight="1" x14ac:dyDescent="0.25">
      <c r="B24" s="7" t="s">
        <v>571</v>
      </c>
      <c r="C24" s="34"/>
      <c r="D24" s="34"/>
      <c r="E24" s="65">
        <v>0.03</v>
      </c>
      <c r="F24" s="34"/>
      <c r="G24" s="30">
        <f>E24*G10</f>
        <v>823.83749999999998</v>
      </c>
    </row>
    <row r="25" spans="2:7" ht="15" customHeight="1" x14ac:dyDescent="0.25">
      <c r="B25" s="143" t="s">
        <v>504</v>
      </c>
      <c r="C25" s="142"/>
      <c r="D25" s="142"/>
      <c r="E25" s="142"/>
      <c r="F25" s="142"/>
      <c r="G25" s="142"/>
    </row>
    <row r="26" spans="2:7" ht="15" customHeight="1" x14ac:dyDescent="0.25">
      <c r="B26" s="50" t="s">
        <v>505</v>
      </c>
      <c r="C26" s="51"/>
      <c r="D26" s="51"/>
      <c r="E26" s="51"/>
      <c r="F26" s="51"/>
      <c r="G26" s="52">
        <f>G10+G16+G21+G23+G24</f>
        <v>39126.864596465006</v>
      </c>
    </row>
  </sheetData>
  <mergeCells count="2">
    <mergeCell ref="C2:G2"/>
    <mergeCell ref="B25:G25"/>
  </mergeCells>
  <pageMargins left="0.75" right="0.75" top="1" bottom="1" header="0.511811023622047" footer="0.511811023622047"/>
  <pageSetup paperSize="9" orientation="portrait" horizontalDpi="300" verticalDpi="30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G24"/>
  <sheetViews>
    <sheetView showGridLines="0" zoomScaleNormal="100" workbookViewId="0">
      <selection activeCell="B26" sqref="B26"/>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535</v>
      </c>
      <c r="C2" s="141" t="s">
        <v>536</v>
      </c>
      <c r="D2" s="142"/>
      <c r="E2" s="142"/>
      <c r="F2" s="142"/>
      <c r="G2" s="142"/>
    </row>
    <row r="3" spans="2:7" ht="15" customHeight="1" x14ac:dyDescent="0.25">
      <c r="B3" s="17" t="s">
        <v>288</v>
      </c>
      <c r="C3" s="41" t="s">
        <v>58</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MATERIALES!$B$41</f>
        <v>Bajante PVC 3" + accesorios</v>
      </c>
      <c r="C7" s="45" t="str">
        <f>MATERIALES!$C$41</f>
        <v>ml</v>
      </c>
      <c r="D7" s="46">
        <v>1.05</v>
      </c>
      <c r="E7" s="47">
        <v>0.05</v>
      </c>
      <c r="F7" s="9">
        <f>MATERIALES!$D$41</f>
        <v>17500</v>
      </c>
      <c r="G7" s="10">
        <f>D7*(1+E7)*F7</f>
        <v>19293.75</v>
      </c>
    </row>
    <row r="8" spans="2:7" ht="15" customHeight="1" x14ac:dyDescent="0.25">
      <c r="B8" s="35" t="s">
        <v>491</v>
      </c>
      <c r="C8" s="34"/>
      <c r="D8" s="34"/>
      <c r="E8" s="34"/>
      <c r="F8" s="34"/>
      <c r="G8" s="13">
        <f>SUM(G7)</f>
        <v>19293.75</v>
      </c>
    </row>
    <row r="10" spans="2:7" ht="15" customHeight="1" x14ac:dyDescent="0.25">
      <c r="B10" s="42" t="s">
        <v>492</v>
      </c>
      <c r="C10" s="43"/>
      <c r="D10" s="43"/>
      <c r="E10" s="43"/>
      <c r="F10" s="43"/>
      <c r="G10" s="43"/>
    </row>
    <row r="11" spans="2:7" ht="23.85" customHeight="1" x14ac:dyDescent="0.25">
      <c r="B11" s="3" t="s">
        <v>493</v>
      </c>
      <c r="C11" s="3" t="s">
        <v>494</v>
      </c>
      <c r="D11" s="3" t="s">
        <v>495</v>
      </c>
      <c r="E11" s="3"/>
      <c r="F11" s="3" t="s">
        <v>496</v>
      </c>
      <c r="G11" s="3" t="s">
        <v>490</v>
      </c>
    </row>
    <row r="12" spans="2:7" ht="15" customHeight="1" x14ac:dyDescent="0.25">
      <c r="B12" s="7" t="s">
        <v>255</v>
      </c>
      <c r="C12" s="48">
        <v>30</v>
      </c>
      <c r="D12" s="49">
        <f>1*AU!$C$50/C12</f>
        <v>0.26666666666666666</v>
      </c>
      <c r="E12" s="34"/>
      <c r="F12" s="9">
        <f>'MANO DE OBRA'!$H$9</f>
        <v>19981.520663333336</v>
      </c>
      <c r="G12" s="10">
        <f>D12*F12</f>
        <v>5328.4055102222228</v>
      </c>
    </row>
    <row r="13" spans="2:7" ht="15" customHeight="1" x14ac:dyDescent="0.25">
      <c r="B13" s="7" t="s">
        <v>251</v>
      </c>
      <c r="C13" s="48">
        <v>30</v>
      </c>
      <c r="D13" s="49">
        <f>1*AU!$C$50/C13</f>
        <v>0.26666666666666666</v>
      </c>
      <c r="E13" s="34"/>
      <c r="F13" s="9">
        <f>'MANO DE OBRA'!$H$5</f>
        <v>12877.661352083333</v>
      </c>
      <c r="G13" s="10">
        <f>D13*F13</f>
        <v>3434.043027222222</v>
      </c>
    </row>
    <row r="14" spans="2:7" ht="15" customHeight="1" x14ac:dyDescent="0.25">
      <c r="B14" s="35" t="s">
        <v>497</v>
      </c>
      <c r="C14" s="34"/>
      <c r="D14" s="34"/>
      <c r="E14" s="34"/>
      <c r="F14" s="34"/>
      <c r="G14" s="13">
        <f>SUM(G12:G13)</f>
        <v>8762.4485374444448</v>
      </c>
    </row>
    <row r="16" spans="2:7" ht="15" customHeight="1" x14ac:dyDescent="0.25">
      <c r="B16" s="42" t="s">
        <v>498</v>
      </c>
      <c r="C16" s="43"/>
      <c r="D16" s="43"/>
      <c r="E16" s="43"/>
      <c r="F16" s="43"/>
      <c r="G16" s="43"/>
    </row>
    <row r="17" spans="2:7" ht="23.85" customHeight="1" x14ac:dyDescent="0.25">
      <c r="B17" s="3" t="s">
        <v>499</v>
      </c>
      <c r="C17" s="3" t="s">
        <v>494</v>
      </c>
      <c r="D17" s="3" t="s">
        <v>500</v>
      </c>
      <c r="E17" s="3"/>
      <c r="F17" s="3" t="s">
        <v>501</v>
      </c>
      <c r="G17" s="3" t="s">
        <v>490</v>
      </c>
    </row>
    <row r="18" spans="2:7" ht="15" customHeight="1" x14ac:dyDescent="0.25">
      <c r="B18" s="36" t="s">
        <v>508</v>
      </c>
      <c r="C18" s="34"/>
      <c r="D18" s="34"/>
      <c r="E18" s="34"/>
      <c r="F18" s="34"/>
      <c r="G18" s="34"/>
    </row>
    <row r="19" spans="2:7" ht="15" customHeight="1" x14ac:dyDescent="0.25">
      <c r="B19" s="35" t="s">
        <v>502</v>
      </c>
      <c r="C19" s="34"/>
      <c r="D19" s="34"/>
      <c r="E19" s="34"/>
      <c r="F19" s="34"/>
      <c r="G19" s="13">
        <f>SUM(G18)</f>
        <v>0</v>
      </c>
    </row>
    <row r="21" spans="2:7" ht="15" customHeight="1" x14ac:dyDescent="0.25">
      <c r="B21" s="7" t="s">
        <v>503</v>
      </c>
      <c r="C21" s="34"/>
      <c r="D21" s="34"/>
      <c r="E21" s="47">
        <v>0.05</v>
      </c>
      <c r="F21" s="34"/>
      <c r="G21" s="10">
        <f>E21*G14</f>
        <v>438.12242687222226</v>
      </c>
    </row>
    <row r="22" spans="2:7" ht="15" customHeight="1" x14ac:dyDescent="0.25">
      <c r="B22" s="7" t="s">
        <v>571</v>
      </c>
      <c r="C22" s="34"/>
      <c r="D22" s="34"/>
      <c r="E22" s="65">
        <v>0.03</v>
      </c>
      <c r="F22" s="34"/>
      <c r="G22" s="30">
        <f>E22*G8</f>
        <v>578.8125</v>
      </c>
    </row>
    <row r="23" spans="2:7" ht="15" customHeight="1" x14ac:dyDescent="0.25">
      <c r="B23" s="143" t="s">
        <v>504</v>
      </c>
      <c r="C23" s="142"/>
      <c r="D23" s="142"/>
      <c r="E23" s="142"/>
      <c r="F23" s="142"/>
      <c r="G23" s="142"/>
    </row>
    <row r="24" spans="2:7" ht="15" customHeight="1" x14ac:dyDescent="0.25">
      <c r="B24" s="50" t="s">
        <v>505</v>
      </c>
      <c r="C24" s="51"/>
      <c r="D24" s="51"/>
      <c r="E24" s="51"/>
      <c r="F24" s="51"/>
      <c r="G24" s="52">
        <f>G8+G14+G19+G21+G22</f>
        <v>29073.133464316667</v>
      </c>
    </row>
  </sheetData>
  <mergeCells count="2">
    <mergeCell ref="C2:G2"/>
    <mergeCell ref="B23:G23"/>
  </mergeCells>
  <pageMargins left="0.75" right="0.75" top="1" bottom="1" header="0.511811023622047" footer="0.511811023622047"/>
  <pageSetup paperSize="9" orientation="portrait" horizontalDpi="300" verticalDpi="300"/>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32A2A-1682-44DF-A233-B679DE8384EF}">
  <dimension ref="B1:G29"/>
  <sheetViews>
    <sheetView showGridLines="0" zoomScaleNormal="100" workbookViewId="0">
      <selection activeCell="B31" sqref="B31"/>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590</v>
      </c>
      <c r="C2" s="141" t="s">
        <v>591</v>
      </c>
      <c r="D2" s="142"/>
      <c r="E2" s="142"/>
      <c r="F2" s="142"/>
      <c r="G2" s="142"/>
    </row>
    <row r="3" spans="2:7" ht="15" customHeight="1" x14ac:dyDescent="0.25">
      <c r="B3" s="17" t="s">
        <v>288</v>
      </c>
      <c r="C3" s="41" t="s">
        <v>37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MATERIALES!$B$59</f>
        <v>Perfil tubular estructural PTR (100x100x3 / 100x50x3)</v>
      </c>
      <c r="C7" s="45" t="str">
        <f>MATERIALES!$C$59</f>
        <v>kg</v>
      </c>
      <c r="D7" s="46">
        <v>1</v>
      </c>
      <c r="E7" s="47">
        <v>0.03</v>
      </c>
      <c r="F7" s="9">
        <f>MATERIALES!$D$59</f>
        <v>12400</v>
      </c>
      <c r="G7" s="10">
        <f>D7*(1+E7)*F7</f>
        <v>12772</v>
      </c>
    </row>
    <row r="8" spans="2:7" ht="15" customHeight="1" x14ac:dyDescent="0.25">
      <c r="B8" s="44" t="str">
        <f>MATERIALES!$B$60</f>
        <v>Platinas, cartelas y pernos de anclaje</v>
      </c>
      <c r="C8" s="45" t="str">
        <f>MATERIALES!$C$60</f>
        <v>kg</v>
      </c>
      <c r="D8" s="46">
        <v>0.05</v>
      </c>
      <c r="E8" s="47">
        <v>0</v>
      </c>
      <c r="F8" s="9">
        <f>MATERIALES!$D$60</f>
        <v>14500</v>
      </c>
      <c r="G8" s="10">
        <f>D8*(1+E8)*F8</f>
        <v>725</v>
      </c>
    </row>
    <row r="9" spans="2:7" ht="15" customHeight="1" x14ac:dyDescent="0.25">
      <c r="B9" s="44" t="str">
        <f>MATERIALES!$B$61</f>
        <v>Soldadura (electrodo E-6013 / alambre MIG)</v>
      </c>
      <c r="C9" s="45" t="str">
        <f>MATERIALES!$C$61</f>
        <v>kg</v>
      </c>
      <c r="D9" s="46">
        <v>1.4999999999999999E-2</v>
      </c>
      <c r="E9" s="47">
        <v>0</v>
      </c>
      <c r="F9" s="9">
        <f>MATERIALES!$D$61</f>
        <v>22500</v>
      </c>
      <c r="G9" s="10">
        <f>D9*(1+E9)*F9</f>
        <v>337.5</v>
      </c>
    </row>
    <row r="10" spans="2:7" ht="15" customHeight="1" x14ac:dyDescent="0.25">
      <c r="B10" s="44" t="str">
        <f>MATERIALES!$B$16</f>
        <v>Anticorrosivo + esmalte</v>
      </c>
      <c r="C10" s="45" t="str">
        <f>MATERIALES!$C$16</f>
        <v>gal</v>
      </c>
      <c r="D10" s="46">
        <v>3.5000000000000001E-3</v>
      </c>
      <c r="E10" s="47">
        <v>0</v>
      </c>
      <c r="F10" s="9">
        <f>MATERIALES!$D$16</f>
        <v>81300</v>
      </c>
      <c r="G10" s="10">
        <f>D10*(1+E10)*F10</f>
        <v>284.55</v>
      </c>
    </row>
    <row r="11" spans="2:7" ht="15" customHeight="1" x14ac:dyDescent="0.25">
      <c r="B11" s="44"/>
      <c r="C11" s="45"/>
      <c r="D11" s="46"/>
      <c r="E11" s="47"/>
      <c r="F11" s="9"/>
      <c r="G11" s="10"/>
    </row>
    <row r="12" spans="2:7" ht="15" customHeight="1" x14ac:dyDescent="0.25">
      <c r="B12" s="35" t="s">
        <v>491</v>
      </c>
      <c r="C12" s="34"/>
      <c r="D12" s="34"/>
      <c r="E12" s="34"/>
      <c r="F12" s="34"/>
      <c r="G12" s="13">
        <f>SUM(G7:G11)</f>
        <v>14119.05</v>
      </c>
    </row>
    <row r="14" spans="2:7" ht="15" customHeight="1" x14ac:dyDescent="0.25">
      <c r="B14" s="42" t="s">
        <v>492</v>
      </c>
      <c r="C14" s="43"/>
      <c r="D14" s="43"/>
      <c r="E14" s="43"/>
      <c r="F14" s="43"/>
      <c r="G14" s="43"/>
    </row>
    <row r="15" spans="2:7" ht="23.85" customHeight="1" x14ac:dyDescent="0.25">
      <c r="B15" s="3" t="s">
        <v>493</v>
      </c>
      <c r="C15" s="3" t="s">
        <v>494</v>
      </c>
      <c r="D15" s="3" t="s">
        <v>495</v>
      </c>
      <c r="E15" s="3"/>
      <c r="F15" s="3" t="s">
        <v>496</v>
      </c>
      <c r="G15" s="3" t="s">
        <v>490</v>
      </c>
    </row>
    <row r="16" spans="2:7" ht="15" customHeight="1" x14ac:dyDescent="0.25">
      <c r="B16" s="7" t="s">
        <v>592</v>
      </c>
      <c r="C16" s="48">
        <v>150</v>
      </c>
      <c r="D16" s="49">
        <f>1*AU!$C$50/C16</f>
        <v>5.3333333333333337E-2</v>
      </c>
      <c r="E16" s="34"/>
      <c r="F16" s="9">
        <f>'MANO DE OBRA'!$H$7</f>
        <v>21757.485491145831</v>
      </c>
      <c r="G16" s="10">
        <f>D16*F16</f>
        <v>1160.3992261944445</v>
      </c>
    </row>
    <row r="17" spans="2:7" ht="15" customHeight="1" x14ac:dyDescent="0.25">
      <c r="B17" s="7" t="s">
        <v>593</v>
      </c>
      <c r="C17" s="48">
        <v>150</v>
      </c>
      <c r="D17" s="49">
        <f>2*AU!$C$50/C17</f>
        <v>0.10666666666666667</v>
      </c>
      <c r="E17" s="34"/>
      <c r="F17" s="9">
        <f>'MANO DE OBRA'!$H$5</f>
        <v>12877.661352083333</v>
      </c>
      <c r="G17" s="10">
        <f>D17*F17</f>
        <v>1373.6172108888888</v>
      </c>
    </row>
    <row r="18" spans="2:7" ht="15" customHeight="1" x14ac:dyDescent="0.25">
      <c r="B18" s="35" t="s">
        <v>497</v>
      </c>
      <c r="C18" s="34"/>
      <c r="D18" s="34"/>
      <c r="E18" s="34"/>
      <c r="F18" s="34"/>
      <c r="G18" s="13">
        <f>SUM(G16:G17)</f>
        <v>2534.0164370833336</v>
      </c>
    </row>
    <row r="20" spans="2:7" ht="15" customHeight="1" x14ac:dyDescent="0.25">
      <c r="B20" s="42" t="s">
        <v>498</v>
      </c>
      <c r="C20" s="43"/>
      <c r="D20" s="43"/>
      <c r="E20" s="43"/>
      <c r="F20" s="43"/>
      <c r="G20" s="43"/>
    </row>
    <row r="21" spans="2:7" ht="23.85" customHeight="1" x14ac:dyDescent="0.25">
      <c r="B21" s="3" t="s">
        <v>499</v>
      </c>
      <c r="C21" s="3" t="s">
        <v>494</v>
      </c>
      <c r="D21" s="3" t="s">
        <v>500</v>
      </c>
      <c r="E21" s="3"/>
      <c r="F21" s="3" t="s">
        <v>501</v>
      </c>
      <c r="G21" s="3" t="s">
        <v>490</v>
      </c>
    </row>
    <row r="22" spans="2:7" ht="15" customHeight="1" x14ac:dyDescent="0.25">
      <c r="B22" s="44" t="str">
        <f>EQUIPOS!$B$12</f>
        <v>Equipo de soldadura / planta</v>
      </c>
      <c r="C22" s="48">
        <v>150</v>
      </c>
      <c r="D22" s="49">
        <f>AU!$C$50/C22</f>
        <v>5.3333333333333337E-2</v>
      </c>
      <c r="E22" s="34"/>
      <c r="F22" s="9">
        <f>EQUIPOS!$C$12</f>
        <v>18800</v>
      </c>
      <c r="G22" s="10">
        <f>D22*F22</f>
        <v>1002.6666666666667</v>
      </c>
    </row>
    <row r="23" spans="2:7" ht="15" customHeight="1" x14ac:dyDescent="0.25">
      <c r="B23" s="44" t="str">
        <f>EQUIPOS!$B$13</f>
        <v>Andamio tubular</v>
      </c>
      <c r="C23" s="48">
        <v>150</v>
      </c>
      <c r="D23" s="49">
        <f>AU!$C$50/C23</f>
        <v>5.3333333333333337E-2</v>
      </c>
      <c r="E23" s="34"/>
      <c r="F23" s="9">
        <f>EQUIPOS!$C$13</f>
        <v>5000</v>
      </c>
      <c r="G23" s="10">
        <f>D23*F23</f>
        <v>266.66666666666669</v>
      </c>
    </row>
    <row r="24" spans="2:7" ht="15" customHeight="1" x14ac:dyDescent="0.25">
      <c r="B24" s="35" t="s">
        <v>502</v>
      </c>
      <c r="C24" s="34"/>
      <c r="D24" s="34"/>
      <c r="E24" s="34"/>
      <c r="F24" s="34"/>
      <c r="G24" s="13">
        <f>SUM(G22:G23)</f>
        <v>1269.3333333333335</v>
      </c>
    </row>
    <row r="26" spans="2:7" ht="15" customHeight="1" x14ac:dyDescent="0.25">
      <c r="B26" s="7" t="s">
        <v>503</v>
      </c>
      <c r="C26" s="34"/>
      <c r="D26" s="34"/>
      <c r="E26" s="47">
        <v>0.05</v>
      </c>
      <c r="F26" s="34"/>
      <c r="G26" s="10">
        <f>E26*G18</f>
        <v>126.70082185416669</v>
      </c>
    </row>
    <row r="27" spans="2:7" ht="15" customHeight="1" x14ac:dyDescent="0.25">
      <c r="B27" s="7" t="s">
        <v>571</v>
      </c>
      <c r="C27" s="34"/>
      <c r="D27" s="34"/>
      <c r="E27" s="65">
        <v>0.03</v>
      </c>
      <c r="F27" s="34"/>
      <c r="G27" s="30">
        <f>E27*G12</f>
        <v>423.57149999999996</v>
      </c>
    </row>
    <row r="28" spans="2:7" ht="15" customHeight="1" thickBot="1" x14ac:dyDescent="0.3">
      <c r="B28" s="143" t="s">
        <v>504</v>
      </c>
      <c r="C28" s="142"/>
      <c r="D28" s="142"/>
      <c r="E28" s="142"/>
      <c r="F28" s="142"/>
      <c r="G28" s="142"/>
    </row>
    <row r="29" spans="2:7" ht="15" customHeight="1" thickBot="1" x14ac:dyDescent="0.3">
      <c r="B29" s="50" t="s">
        <v>505</v>
      </c>
      <c r="C29" s="51"/>
      <c r="D29" s="51"/>
      <c r="E29" s="51"/>
      <c r="F29" s="51"/>
      <c r="G29" s="52">
        <f>G12+G18+G24+G26+G27</f>
        <v>18472.67209227083</v>
      </c>
    </row>
  </sheetData>
  <mergeCells count="2">
    <mergeCell ref="C2:G2"/>
    <mergeCell ref="B28:G28"/>
  </mergeCells>
  <pageMargins left="0.75" right="0.75" top="1" bottom="1" header="0.511811023622047" footer="0.511811023622047"/>
  <pageSetup paperSize="9" orientation="portrait" horizontalDpi="300" verticalDpi="30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2AFDA-59B0-4F8F-8D46-D0AF67995511}">
  <dimension ref="B1:G26"/>
  <sheetViews>
    <sheetView showGridLines="0" zoomScaleNormal="100" workbookViewId="0">
      <selection activeCell="B28" sqref="B28"/>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658</v>
      </c>
      <c r="C2" s="141" t="s">
        <v>659</v>
      </c>
      <c r="D2" s="142"/>
      <c r="E2" s="142"/>
      <c r="F2" s="142"/>
      <c r="G2" s="142"/>
    </row>
    <row r="3" spans="2:7" ht="15" customHeight="1" x14ac:dyDescent="0.25">
      <c r="B3" s="17" t="s">
        <v>288</v>
      </c>
      <c r="C3" s="41" t="s">
        <v>58</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MATERIALES!$B$68</f>
        <v>Canoa en lámina galvanizada cal. 26 (desarrollo 0,50 m)</v>
      </c>
      <c r="C7" s="45" t="str">
        <f>MATERIALES!$C$68</f>
        <v>ml</v>
      </c>
      <c r="D7" s="46">
        <v>1.05</v>
      </c>
      <c r="E7" s="47">
        <v>0.05</v>
      </c>
      <c r="F7" s="9">
        <f>MATERIALES!$D$68</f>
        <v>35000</v>
      </c>
      <c r="G7" s="10">
        <f>D7*(1+E7)*F7</f>
        <v>38587.5</v>
      </c>
    </row>
    <row r="8" spans="2:7" ht="15" customHeight="1" x14ac:dyDescent="0.25">
      <c r="B8" s="44" t="str">
        <f>MATERIALES!$B$69</f>
        <v>Soportes, ganchos y sellante para canoa</v>
      </c>
      <c r="C8" s="45" t="str">
        <f>MATERIALES!$C$69</f>
        <v>ml</v>
      </c>
      <c r="D8" s="46">
        <v>1</v>
      </c>
      <c r="E8" s="47">
        <v>0</v>
      </c>
      <c r="F8" s="9">
        <f>MATERIALES!$D$69</f>
        <v>8000</v>
      </c>
      <c r="G8" s="10">
        <f>D8*(1+E8)*F8</f>
        <v>8000</v>
      </c>
    </row>
    <row r="9" spans="2:7" ht="15" customHeight="1" x14ac:dyDescent="0.25">
      <c r="B9" s="44"/>
      <c r="C9" s="45"/>
      <c r="D9" s="46"/>
      <c r="E9" s="47"/>
      <c r="F9" s="9"/>
      <c r="G9" s="10"/>
    </row>
    <row r="10" spans="2:7" ht="15" customHeight="1" x14ac:dyDescent="0.25">
      <c r="B10" s="35" t="s">
        <v>491</v>
      </c>
      <c r="C10" s="34"/>
      <c r="D10" s="34"/>
      <c r="E10" s="34"/>
      <c r="F10" s="34"/>
      <c r="G10" s="13">
        <f>SUM(G7:G9)</f>
        <v>46587.5</v>
      </c>
    </row>
    <row r="12" spans="2:7" ht="15" customHeight="1" x14ac:dyDescent="0.25">
      <c r="B12" s="42" t="s">
        <v>492</v>
      </c>
      <c r="C12" s="43"/>
      <c r="D12" s="43"/>
      <c r="E12" s="43"/>
      <c r="F12" s="43"/>
      <c r="G12" s="43"/>
    </row>
    <row r="13" spans="2:7" ht="23.85" customHeight="1" x14ac:dyDescent="0.25">
      <c r="B13" s="3" t="s">
        <v>493</v>
      </c>
      <c r="C13" s="3" t="s">
        <v>494</v>
      </c>
      <c r="D13" s="3" t="s">
        <v>495</v>
      </c>
      <c r="E13" s="3"/>
      <c r="F13" s="3" t="s">
        <v>496</v>
      </c>
      <c r="G13" s="3" t="s">
        <v>490</v>
      </c>
    </row>
    <row r="14" spans="2:7" ht="15" customHeight="1" x14ac:dyDescent="0.25">
      <c r="B14" s="7" t="s">
        <v>252</v>
      </c>
      <c r="C14" s="48">
        <v>20</v>
      </c>
      <c r="D14" s="49">
        <f>1*AU!$C$50/C14</f>
        <v>0.4</v>
      </c>
      <c r="E14" s="34"/>
      <c r="F14" s="9">
        <f>'MANO DE OBRA'!$H$6</f>
        <v>19389.532387395833</v>
      </c>
      <c r="G14" s="10">
        <f>D14*F14</f>
        <v>7755.8129549583336</v>
      </c>
    </row>
    <row r="15" spans="2:7" ht="15" customHeight="1" x14ac:dyDescent="0.25">
      <c r="B15" s="7" t="s">
        <v>251</v>
      </c>
      <c r="C15" s="48">
        <v>20</v>
      </c>
      <c r="D15" s="49">
        <f>1*AU!$C$50/C15</f>
        <v>0.4</v>
      </c>
      <c r="E15" s="34"/>
      <c r="F15" s="9">
        <f>'MANO DE OBRA'!$H$5</f>
        <v>12877.661352083333</v>
      </c>
      <c r="G15" s="10">
        <f>D15*F15</f>
        <v>5151.064540833333</v>
      </c>
    </row>
    <row r="16" spans="2:7" ht="15" customHeight="1" x14ac:dyDescent="0.25">
      <c r="B16" s="35" t="s">
        <v>497</v>
      </c>
      <c r="C16" s="34"/>
      <c r="D16" s="34"/>
      <c r="E16" s="34"/>
      <c r="F16" s="34"/>
      <c r="G16" s="13">
        <f>SUM(G14:G15)</f>
        <v>12906.877495791667</v>
      </c>
    </row>
    <row r="18" spans="2:7" ht="15" customHeight="1" x14ac:dyDescent="0.25">
      <c r="B18" s="42" t="s">
        <v>498</v>
      </c>
      <c r="C18" s="43"/>
      <c r="D18" s="43"/>
      <c r="E18" s="43"/>
      <c r="F18" s="43"/>
      <c r="G18" s="43"/>
    </row>
    <row r="19" spans="2:7" ht="23.85" customHeight="1" x14ac:dyDescent="0.25">
      <c r="B19" s="3" t="s">
        <v>499</v>
      </c>
      <c r="C19" s="3" t="s">
        <v>494</v>
      </c>
      <c r="D19" s="3" t="s">
        <v>500</v>
      </c>
      <c r="E19" s="3"/>
      <c r="F19" s="3" t="s">
        <v>501</v>
      </c>
      <c r="G19" s="3" t="s">
        <v>490</v>
      </c>
    </row>
    <row r="20" spans="2:7" ht="15" customHeight="1" x14ac:dyDescent="0.25">
      <c r="B20" s="36" t="str">
        <f>EQUIPOS!$B$13</f>
        <v>Andamio tubular</v>
      </c>
      <c r="C20" s="34">
        <v>20</v>
      </c>
      <c r="D20" s="34">
        <f>AU!$C$50/C20</f>
        <v>0.4</v>
      </c>
      <c r="E20" s="34"/>
      <c r="F20" s="34">
        <f>EQUIPOS!$C$13</f>
        <v>5000</v>
      </c>
      <c r="G20" s="34">
        <f>D20*F20</f>
        <v>2000</v>
      </c>
    </row>
    <row r="21" spans="2:7" ht="15" customHeight="1" x14ac:dyDescent="0.25">
      <c r="B21" s="35" t="s">
        <v>502</v>
      </c>
      <c r="C21" s="34"/>
      <c r="D21" s="34"/>
      <c r="E21" s="34"/>
      <c r="F21" s="34"/>
      <c r="G21" s="13">
        <f>SUM(G20)</f>
        <v>2000</v>
      </c>
    </row>
    <row r="23" spans="2:7" ht="15" customHeight="1" x14ac:dyDescent="0.25">
      <c r="B23" s="7" t="s">
        <v>503</v>
      </c>
      <c r="C23" s="34"/>
      <c r="D23" s="34"/>
      <c r="E23" s="47">
        <v>0.05</v>
      </c>
      <c r="F23" s="34"/>
      <c r="G23" s="10">
        <f>E23*G16</f>
        <v>645.34387478958342</v>
      </c>
    </row>
    <row r="24" spans="2:7" ht="15" customHeight="1" x14ac:dyDescent="0.25">
      <c r="B24" s="7" t="s">
        <v>571</v>
      </c>
      <c r="C24" s="34"/>
      <c r="D24" s="34"/>
      <c r="E24" s="65">
        <v>0.03</v>
      </c>
      <c r="F24" s="34"/>
      <c r="G24" s="30">
        <f>E24*G10</f>
        <v>1397.625</v>
      </c>
    </row>
    <row r="25" spans="2:7" ht="15" customHeight="1" thickBot="1" x14ac:dyDescent="0.3">
      <c r="B25" s="143" t="s">
        <v>504</v>
      </c>
      <c r="C25" s="142"/>
      <c r="D25" s="142"/>
      <c r="E25" s="142"/>
      <c r="F25" s="142"/>
      <c r="G25" s="142"/>
    </row>
    <row r="26" spans="2:7" ht="15" customHeight="1" thickBot="1" x14ac:dyDescent="0.3">
      <c r="B26" s="50" t="s">
        <v>505</v>
      </c>
      <c r="C26" s="51"/>
      <c r="D26" s="51"/>
      <c r="E26" s="51"/>
      <c r="F26" s="51"/>
      <c r="G26" s="52">
        <f>G10+G16+G21+G23+G24</f>
        <v>63537.346370581254</v>
      </c>
    </row>
  </sheetData>
  <mergeCells count="2">
    <mergeCell ref="C2:G2"/>
    <mergeCell ref="B25:G25"/>
  </mergeCells>
  <pageMargins left="0.75" right="0.75" top="1" bottom="1" header="0.511811023622047" footer="0.511811023622047"/>
  <pageSetup paperSize="9" orientation="portrait" horizontalDpi="300" verticalDpi="300"/>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G25"/>
  <sheetViews>
    <sheetView showGridLines="0" zoomScaleNormal="100" workbookViewId="0">
      <selection activeCell="B27" sqref="B27"/>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537</v>
      </c>
      <c r="C2" s="141" t="s">
        <v>538</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MATERIALES!$B$19</f>
        <v>Puerta metálica lámina + marco (fab.)</v>
      </c>
      <c r="C7" s="45" t="str">
        <f>MATERIALES!$C$19</f>
        <v>m2</v>
      </c>
      <c r="D7" s="46">
        <v>1</v>
      </c>
      <c r="E7" s="47">
        <v>0</v>
      </c>
      <c r="F7" s="9">
        <f>MATERIALES!$D$19</f>
        <v>325000</v>
      </c>
      <c r="G7" s="10">
        <f>D7*(1+E7)*F7</f>
        <v>325000</v>
      </c>
    </row>
    <row r="8" spans="2:7" ht="15" customHeight="1" x14ac:dyDescent="0.25">
      <c r="B8" s="44" t="str">
        <f>MATERIALES!$B$21</f>
        <v>Cerradura de seguridad</v>
      </c>
      <c r="C8" s="45" t="str">
        <f>MATERIALES!$C$21</f>
        <v>und</v>
      </c>
      <c r="D8" s="46">
        <v>0.3</v>
      </c>
      <c r="E8" s="47">
        <v>0</v>
      </c>
      <c r="F8" s="9">
        <f>MATERIALES!$D$21</f>
        <v>60000</v>
      </c>
      <c r="G8" s="10">
        <f>D8*(1+E8)*F8</f>
        <v>18000</v>
      </c>
    </row>
    <row r="9" spans="2:7" ht="15" customHeight="1" x14ac:dyDescent="0.25">
      <c r="B9" s="35" t="s">
        <v>491</v>
      </c>
      <c r="C9" s="34"/>
      <c r="D9" s="34"/>
      <c r="E9" s="34"/>
      <c r="F9" s="34"/>
      <c r="G9" s="13">
        <f>SUM(G7:G8)</f>
        <v>343000</v>
      </c>
    </row>
    <row r="11" spans="2:7" ht="15" customHeight="1" x14ac:dyDescent="0.25">
      <c r="B11" s="42" t="s">
        <v>492</v>
      </c>
      <c r="C11" s="43"/>
      <c r="D11" s="43"/>
      <c r="E11" s="43"/>
      <c r="F11" s="43"/>
      <c r="G11" s="43"/>
    </row>
    <row r="12" spans="2:7" ht="23.85" customHeight="1" x14ac:dyDescent="0.25">
      <c r="B12" s="3" t="s">
        <v>493</v>
      </c>
      <c r="C12" s="3" t="s">
        <v>494</v>
      </c>
      <c r="D12" s="3" t="s">
        <v>495</v>
      </c>
      <c r="E12" s="3"/>
      <c r="F12" s="3" t="s">
        <v>496</v>
      </c>
      <c r="G12" s="3" t="s">
        <v>490</v>
      </c>
    </row>
    <row r="13" spans="2:7" ht="15" customHeight="1" x14ac:dyDescent="0.25">
      <c r="B13" s="7" t="s">
        <v>253</v>
      </c>
      <c r="C13" s="48">
        <v>8</v>
      </c>
      <c r="D13" s="49">
        <f>1*AU!$C$50/C13</f>
        <v>1</v>
      </c>
      <c r="E13" s="34"/>
      <c r="F13" s="9">
        <f>'MANO DE OBRA'!$H$7</f>
        <v>21757.485491145831</v>
      </c>
      <c r="G13" s="10">
        <f>D13*F13</f>
        <v>21757.485491145831</v>
      </c>
    </row>
    <row r="14" spans="2:7" ht="15" customHeight="1" x14ac:dyDescent="0.25">
      <c r="B14" s="7" t="s">
        <v>251</v>
      </c>
      <c r="C14" s="48">
        <v>8</v>
      </c>
      <c r="D14" s="49">
        <f>1*AU!$C$50/C14</f>
        <v>1</v>
      </c>
      <c r="E14" s="34"/>
      <c r="F14" s="9">
        <f>'MANO DE OBRA'!$H$5</f>
        <v>12877.661352083333</v>
      </c>
      <c r="G14" s="10">
        <f>D14*F14</f>
        <v>12877.661352083333</v>
      </c>
    </row>
    <row r="15" spans="2:7" ht="15" customHeight="1" x14ac:dyDescent="0.25">
      <c r="B15" s="35" t="s">
        <v>497</v>
      </c>
      <c r="C15" s="34"/>
      <c r="D15" s="34"/>
      <c r="E15" s="34"/>
      <c r="F15" s="34"/>
      <c r="G15" s="13">
        <f>SUM(G13:G14)</f>
        <v>34635.146843229166</v>
      </c>
    </row>
    <row r="17" spans="2:7" ht="15" customHeight="1" x14ac:dyDescent="0.25">
      <c r="B17" s="42" t="s">
        <v>498</v>
      </c>
      <c r="C17" s="43"/>
      <c r="D17" s="43"/>
      <c r="E17" s="43"/>
      <c r="F17" s="43"/>
      <c r="G17" s="43"/>
    </row>
    <row r="18" spans="2:7" ht="23.85" customHeight="1" x14ac:dyDescent="0.25">
      <c r="B18" s="3" t="s">
        <v>499</v>
      </c>
      <c r="C18" s="3" t="s">
        <v>494</v>
      </c>
      <c r="D18" s="3" t="s">
        <v>500</v>
      </c>
      <c r="E18" s="3"/>
      <c r="F18" s="3" t="s">
        <v>501</v>
      </c>
      <c r="G18" s="3" t="s">
        <v>490</v>
      </c>
    </row>
    <row r="19" spans="2:7" ht="15" customHeight="1" x14ac:dyDescent="0.25">
      <c r="B19" s="44" t="str">
        <f>EQUIPOS!$B$12</f>
        <v>Equipo de soldadura / planta</v>
      </c>
      <c r="C19" s="48">
        <v>8</v>
      </c>
      <c r="D19" s="49">
        <f>AU!$C$50/C19</f>
        <v>1</v>
      </c>
      <c r="E19" s="34"/>
      <c r="F19" s="9">
        <f>EQUIPOS!$C$12</f>
        <v>18800</v>
      </c>
      <c r="G19" s="10">
        <f>D19*F19</f>
        <v>18800</v>
      </c>
    </row>
    <row r="20" spans="2:7" ht="15" customHeight="1" x14ac:dyDescent="0.25">
      <c r="B20" s="35" t="s">
        <v>502</v>
      </c>
      <c r="C20" s="34"/>
      <c r="D20" s="34"/>
      <c r="E20" s="34"/>
      <c r="F20" s="34"/>
      <c r="G20" s="13">
        <f>SUM(G19)</f>
        <v>18800</v>
      </c>
    </row>
    <row r="22" spans="2:7" ht="15" customHeight="1" x14ac:dyDescent="0.25">
      <c r="B22" s="7" t="s">
        <v>503</v>
      </c>
      <c r="C22" s="34"/>
      <c r="D22" s="34"/>
      <c r="E22" s="47">
        <v>0.05</v>
      </c>
      <c r="F22" s="34"/>
      <c r="G22" s="10">
        <f>E22*G15</f>
        <v>1731.7573421614584</v>
      </c>
    </row>
    <row r="23" spans="2:7" ht="15" customHeight="1" x14ac:dyDescent="0.25">
      <c r="B23" s="7" t="s">
        <v>571</v>
      </c>
      <c r="C23" s="34"/>
      <c r="D23" s="34"/>
      <c r="E23" s="65">
        <v>0.03</v>
      </c>
      <c r="F23" s="34"/>
      <c r="G23" s="30">
        <f>E23*G9</f>
        <v>10290</v>
      </c>
    </row>
    <row r="24" spans="2:7" ht="15" customHeight="1" x14ac:dyDescent="0.25">
      <c r="B24" s="143" t="s">
        <v>504</v>
      </c>
      <c r="C24" s="142"/>
      <c r="D24" s="142"/>
      <c r="E24" s="142"/>
      <c r="F24" s="142"/>
      <c r="G24" s="142"/>
    </row>
    <row r="25" spans="2:7" ht="15" customHeight="1" x14ac:dyDescent="0.25">
      <c r="B25" s="50" t="s">
        <v>505</v>
      </c>
      <c r="C25" s="51"/>
      <c r="D25" s="51"/>
      <c r="E25" s="51"/>
      <c r="F25" s="51"/>
      <c r="G25" s="52">
        <f>G9+G15+G20+G22+G23</f>
        <v>408456.90418539062</v>
      </c>
    </row>
  </sheetData>
  <mergeCells count="2">
    <mergeCell ref="B24:G24"/>
    <mergeCell ref="C2:G2"/>
  </mergeCells>
  <pageMargins left="0.75" right="0.75" top="1" bottom="1" header="0.511811023622047" footer="0.511811023622047"/>
  <pageSetup paperSize="9" orientation="portrait" horizontalDpi="300" verticalDpi="300"/>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G24"/>
  <sheetViews>
    <sheetView showGridLines="0" zoomScaleNormal="100" workbookViewId="0">
      <selection activeCell="B26" sqref="B26"/>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539</v>
      </c>
      <c r="C2" s="141" t="s">
        <v>540</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MATERIALES!$B$20</f>
        <v>Ventana metálica con reja</v>
      </c>
      <c r="C7" s="45" t="str">
        <f>MATERIALES!$C$20</f>
        <v>m2</v>
      </c>
      <c r="D7" s="46">
        <v>1</v>
      </c>
      <c r="E7" s="47">
        <v>0</v>
      </c>
      <c r="F7" s="9">
        <f>MATERIALES!$D$20</f>
        <v>231300</v>
      </c>
      <c r="G7" s="10">
        <f>D7*(1+E7)*F7</f>
        <v>231300</v>
      </c>
    </row>
    <row r="8" spans="2:7" ht="15" customHeight="1" x14ac:dyDescent="0.25">
      <c r="B8" s="35" t="s">
        <v>491</v>
      </c>
      <c r="C8" s="34"/>
      <c r="D8" s="34"/>
      <c r="E8" s="34"/>
      <c r="F8" s="34"/>
      <c r="G8" s="13">
        <f>SUM(G7)</f>
        <v>231300</v>
      </c>
    </row>
    <row r="10" spans="2:7" ht="15" customHeight="1" x14ac:dyDescent="0.25">
      <c r="B10" s="42" t="s">
        <v>492</v>
      </c>
      <c r="C10" s="43"/>
      <c r="D10" s="43"/>
      <c r="E10" s="43"/>
      <c r="F10" s="43"/>
      <c r="G10" s="43"/>
    </row>
    <row r="11" spans="2:7" ht="23.85" customHeight="1" x14ac:dyDescent="0.25">
      <c r="B11" s="3" t="s">
        <v>493</v>
      </c>
      <c r="C11" s="3" t="s">
        <v>494</v>
      </c>
      <c r="D11" s="3" t="s">
        <v>495</v>
      </c>
      <c r="E11" s="3"/>
      <c r="F11" s="3" t="s">
        <v>496</v>
      </c>
      <c r="G11" s="3" t="s">
        <v>490</v>
      </c>
    </row>
    <row r="12" spans="2:7" ht="15" customHeight="1" x14ac:dyDescent="0.25">
      <c r="B12" s="7" t="s">
        <v>253</v>
      </c>
      <c r="C12" s="48">
        <v>8</v>
      </c>
      <c r="D12" s="49">
        <f>1*AU!$C$50/C12</f>
        <v>1</v>
      </c>
      <c r="E12" s="34"/>
      <c r="F12" s="9">
        <f>'MANO DE OBRA'!$H$7</f>
        <v>21757.485491145831</v>
      </c>
      <c r="G12" s="10">
        <f>D12*F12</f>
        <v>21757.485491145831</v>
      </c>
    </row>
    <row r="13" spans="2:7" ht="15" customHeight="1" x14ac:dyDescent="0.25">
      <c r="B13" s="7" t="s">
        <v>251</v>
      </c>
      <c r="C13" s="48">
        <v>8</v>
      </c>
      <c r="D13" s="49">
        <f>1*AU!$C$50/C13</f>
        <v>1</v>
      </c>
      <c r="E13" s="34"/>
      <c r="F13" s="9">
        <f>'MANO DE OBRA'!$H$5</f>
        <v>12877.661352083333</v>
      </c>
      <c r="G13" s="10">
        <f>D13*F13</f>
        <v>12877.661352083333</v>
      </c>
    </row>
    <row r="14" spans="2:7" ht="15" customHeight="1" x14ac:dyDescent="0.25">
      <c r="B14" s="35" t="s">
        <v>497</v>
      </c>
      <c r="C14" s="34"/>
      <c r="D14" s="34"/>
      <c r="E14" s="34"/>
      <c r="F14" s="34"/>
      <c r="G14" s="13">
        <f>SUM(G12:G13)</f>
        <v>34635.146843229166</v>
      </c>
    </row>
    <row r="16" spans="2:7" ht="15" customHeight="1" x14ac:dyDescent="0.25">
      <c r="B16" s="42" t="s">
        <v>498</v>
      </c>
      <c r="C16" s="43"/>
      <c r="D16" s="43"/>
      <c r="E16" s="43"/>
      <c r="F16" s="43"/>
      <c r="G16" s="43"/>
    </row>
    <row r="17" spans="2:7" ht="23.85" customHeight="1" x14ac:dyDescent="0.25">
      <c r="B17" s="3" t="s">
        <v>499</v>
      </c>
      <c r="C17" s="3" t="s">
        <v>494</v>
      </c>
      <c r="D17" s="3" t="s">
        <v>500</v>
      </c>
      <c r="E17" s="3"/>
      <c r="F17" s="3" t="s">
        <v>501</v>
      </c>
      <c r="G17" s="3" t="s">
        <v>490</v>
      </c>
    </row>
    <row r="18" spans="2:7" ht="15" customHeight="1" x14ac:dyDescent="0.25">
      <c r="B18" s="44" t="str">
        <f>EQUIPOS!$B$12</f>
        <v>Equipo de soldadura / planta</v>
      </c>
      <c r="C18" s="48">
        <v>8</v>
      </c>
      <c r="D18" s="49">
        <f>AU!$C$50/C18</f>
        <v>1</v>
      </c>
      <c r="E18" s="34"/>
      <c r="F18" s="9">
        <f>EQUIPOS!$C$12</f>
        <v>18800</v>
      </c>
      <c r="G18" s="10">
        <f>D18*F18</f>
        <v>18800</v>
      </c>
    </row>
    <row r="19" spans="2:7" ht="15" customHeight="1" x14ac:dyDescent="0.25">
      <c r="B19" s="35" t="s">
        <v>502</v>
      </c>
      <c r="C19" s="34"/>
      <c r="D19" s="34"/>
      <c r="E19" s="34"/>
      <c r="F19" s="34"/>
      <c r="G19" s="13">
        <f>SUM(G18)</f>
        <v>18800</v>
      </c>
    </row>
    <row r="21" spans="2:7" ht="15" customHeight="1" x14ac:dyDescent="0.25">
      <c r="B21" s="7" t="s">
        <v>503</v>
      </c>
      <c r="C21" s="34"/>
      <c r="D21" s="34"/>
      <c r="E21" s="47">
        <v>0.05</v>
      </c>
      <c r="F21" s="34"/>
      <c r="G21" s="10">
        <f>E21*G14</f>
        <v>1731.7573421614584</v>
      </c>
    </row>
    <row r="22" spans="2:7" ht="15" customHeight="1" x14ac:dyDescent="0.25">
      <c r="B22" s="7" t="s">
        <v>571</v>
      </c>
      <c r="C22" s="34"/>
      <c r="D22" s="34"/>
      <c r="E22" s="65">
        <v>0.03</v>
      </c>
      <c r="F22" s="34"/>
      <c r="G22" s="30">
        <f>E22*G8</f>
        <v>6939</v>
      </c>
    </row>
    <row r="23" spans="2:7" ht="15" customHeight="1" x14ac:dyDescent="0.25">
      <c r="B23" s="143" t="s">
        <v>504</v>
      </c>
      <c r="C23" s="142"/>
      <c r="D23" s="142"/>
      <c r="E23" s="142"/>
      <c r="F23" s="142"/>
      <c r="G23" s="142"/>
    </row>
    <row r="24" spans="2:7" ht="15" customHeight="1" x14ac:dyDescent="0.25">
      <c r="B24" s="50" t="s">
        <v>505</v>
      </c>
      <c r="C24" s="51"/>
      <c r="D24" s="51"/>
      <c r="E24" s="51"/>
      <c r="F24" s="51"/>
      <c r="G24" s="52">
        <f>G8+G14+G19+G21+G22</f>
        <v>293405.90418539062</v>
      </c>
    </row>
  </sheetData>
  <mergeCells count="2">
    <mergeCell ref="C2:G2"/>
    <mergeCell ref="B23:G23"/>
  </mergeCells>
  <pageMargins left="0.75" right="0.75" top="1" bottom="1" header="0.511811023622047" footer="0.511811023622047"/>
  <pageSetup paperSize="9" orientation="portrait" horizontalDpi="300" verticalDpi="300"/>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G24"/>
  <sheetViews>
    <sheetView showGridLines="0" zoomScaleNormal="100" workbookViewId="0">
      <selection activeCell="B26" sqref="B26"/>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541</v>
      </c>
      <c r="C2" s="141" t="s">
        <v>542</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MATERIALES!$B$22</f>
        <v>Portón metálico corredizo (fab.)</v>
      </c>
      <c r="C7" s="45" t="str">
        <f>MATERIALES!$C$22</f>
        <v>m2</v>
      </c>
      <c r="D7" s="46">
        <v>1</v>
      </c>
      <c r="E7" s="47">
        <v>0</v>
      </c>
      <c r="F7" s="9">
        <f>MATERIALES!$D$22</f>
        <v>400000</v>
      </c>
      <c r="G7" s="10">
        <f>D7*(1+E7)*F7</f>
        <v>400000</v>
      </c>
    </row>
    <row r="8" spans="2:7" ht="15" customHeight="1" x14ac:dyDescent="0.25">
      <c r="B8" s="35" t="s">
        <v>491</v>
      </c>
      <c r="C8" s="34"/>
      <c r="D8" s="34"/>
      <c r="E8" s="34"/>
      <c r="F8" s="34"/>
      <c r="G8" s="13">
        <f>SUM(G7)</f>
        <v>400000</v>
      </c>
    </row>
    <row r="10" spans="2:7" ht="15" customHeight="1" x14ac:dyDescent="0.25">
      <c r="B10" s="42" t="s">
        <v>492</v>
      </c>
      <c r="C10" s="43"/>
      <c r="D10" s="43"/>
      <c r="E10" s="43"/>
      <c r="F10" s="43"/>
      <c r="G10" s="43"/>
    </row>
    <row r="11" spans="2:7" ht="23.85" customHeight="1" x14ac:dyDescent="0.25">
      <c r="B11" s="3" t="s">
        <v>493</v>
      </c>
      <c r="C11" s="3" t="s">
        <v>494</v>
      </c>
      <c r="D11" s="3" t="s">
        <v>495</v>
      </c>
      <c r="E11" s="3"/>
      <c r="F11" s="3" t="s">
        <v>496</v>
      </c>
      <c r="G11" s="3" t="s">
        <v>490</v>
      </c>
    </row>
    <row r="12" spans="2:7" ht="15" customHeight="1" x14ac:dyDescent="0.25">
      <c r="B12" s="7" t="s">
        <v>253</v>
      </c>
      <c r="C12" s="48">
        <v>5</v>
      </c>
      <c r="D12" s="49">
        <f>1*AU!$C$50/C12</f>
        <v>1.6</v>
      </c>
      <c r="E12" s="34"/>
      <c r="F12" s="9">
        <f>'MANO DE OBRA'!$H$7</f>
        <v>21757.485491145831</v>
      </c>
      <c r="G12" s="10">
        <f>D12*F12</f>
        <v>34811.976785833329</v>
      </c>
    </row>
    <row r="13" spans="2:7" ht="15" customHeight="1" x14ac:dyDescent="0.25">
      <c r="B13" s="7" t="s">
        <v>251</v>
      </c>
      <c r="C13" s="48">
        <v>5</v>
      </c>
      <c r="D13" s="49">
        <f>1*AU!$C$50/C13</f>
        <v>1.6</v>
      </c>
      <c r="E13" s="34"/>
      <c r="F13" s="9">
        <f>'MANO DE OBRA'!$H$5</f>
        <v>12877.661352083333</v>
      </c>
      <c r="G13" s="10">
        <f>D13*F13</f>
        <v>20604.258163333332</v>
      </c>
    </row>
    <row r="14" spans="2:7" ht="15" customHeight="1" x14ac:dyDescent="0.25">
      <c r="B14" s="35" t="s">
        <v>497</v>
      </c>
      <c r="C14" s="34"/>
      <c r="D14" s="34"/>
      <c r="E14" s="34"/>
      <c r="F14" s="34"/>
      <c r="G14" s="13">
        <f>SUM(G12:G13)</f>
        <v>55416.234949166661</v>
      </c>
    </row>
    <row r="16" spans="2:7" ht="15" customHeight="1" x14ac:dyDescent="0.25">
      <c r="B16" s="42" t="s">
        <v>498</v>
      </c>
      <c r="C16" s="43"/>
      <c r="D16" s="43"/>
      <c r="E16" s="43"/>
      <c r="F16" s="43"/>
      <c r="G16" s="43"/>
    </row>
    <row r="17" spans="2:7" ht="23.85" customHeight="1" x14ac:dyDescent="0.25">
      <c r="B17" s="3" t="s">
        <v>499</v>
      </c>
      <c r="C17" s="3" t="s">
        <v>494</v>
      </c>
      <c r="D17" s="3" t="s">
        <v>500</v>
      </c>
      <c r="E17" s="3"/>
      <c r="F17" s="3" t="s">
        <v>501</v>
      </c>
      <c r="G17" s="3" t="s">
        <v>490</v>
      </c>
    </row>
    <row r="18" spans="2:7" ht="15" customHeight="1" x14ac:dyDescent="0.25">
      <c r="B18" s="44" t="str">
        <f>EQUIPOS!$B$12</f>
        <v>Equipo de soldadura / planta</v>
      </c>
      <c r="C18" s="48">
        <v>5</v>
      </c>
      <c r="D18" s="49">
        <f>AU!$C$50/C18</f>
        <v>1.6</v>
      </c>
      <c r="E18" s="34"/>
      <c r="F18" s="9">
        <f>EQUIPOS!$C$12</f>
        <v>18800</v>
      </c>
      <c r="G18" s="10">
        <f>D18*F18</f>
        <v>30080</v>
      </c>
    </row>
    <row r="19" spans="2:7" ht="15" customHeight="1" x14ac:dyDescent="0.25">
      <c r="B19" s="35" t="s">
        <v>502</v>
      </c>
      <c r="C19" s="34"/>
      <c r="D19" s="34"/>
      <c r="E19" s="34"/>
      <c r="F19" s="34"/>
      <c r="G19" s="13">
        <f>SUM(G18)</f>
        <v>30080</v>
      </c>
    </row>
    <row r="21" spans="2:7" ht="15" customHeight="1" x14ac:dyDescent="0.25">
      <c r="B21" s="7" t="s">
        <v>503</v>
      </c>
      <c r="C21" s="34"/>
      <c r="D21" s="34"/>
      <c r="E21" s="47">
        <v>0.05</v>
      </c>
      <c r="F21" s="34"/>
      <c r="G21" s="10">
        <f>E21*G14</f>
        <v>2770.8117474583332</v>
      </c>
    </row>
    <row r="22" spans="2:7" ht="15" customHeight="1" x14ac:dyDescent="0.25">
      <c r="B22" s="7" t="s">
        <v>571</v>
      </c>
      <c r="C22" s="34"/>
      <c r="D22" s="34"/>
      <c r="E22" s="65">
        <v>0.03</v>
      </c>
      <c r="F22" s="34"/>
      <c r="G22" s="30">
        <f>E22*G8</f>
        <v>12000</v>
      </c>
    </row>
    <row r="23" spans="2:7" ht="15" customHeight="1" x14ac:dyDescent="0.25">
      <c r="B23" s="143" t="s">
        <v>504</v>
      </c>
      <c r="C23" s="142"/>
      <c r="D23" s="142"/>
      <c r="E23" s="142"/>
      <c r="F23" s="142"/>
      <c r="G23" s="142"/>
    </row>
    <row r="24" spans="2:7" ht="15" customHeight="1" x14ac:dyDescent="0.25">
      <c r="B24" s="50" t="s">
        <v>505</v>
      </c>
      <c r="C24" s="51"/>
      <c r="D24" s="51"/>
      <c r="E24" s="51"/>
      <c r="F24" s="51"/>
      <c r="G24" s="52">
        <f>G8+G14+G19+G21+G22</f>
        <v>500267.04669662501</v>
      </c>
    </row>
  </sheetData>
  <mergeCells count="2">
    <mergeCell ref="C2:G2"/>
    <mergeCell ref="B23:G23"/>
  </mergeCells>
  <pageMargins left="0.75" right="0.75" top="1" bottom="1" header="0.511811023622047" footer="0.511811023622047"/>
  <pageSetup paperSize="9" orientation="portrait" horizontalDpi="300" verticalDpi="300"/>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G26"/>
  <sheetViews>
    <sheetView showGridLines="0" zoomScaleNormal="100" workbookViewId="0">
      <selection activeCell="B28" sqref="B28"/>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543</v>
      </c>
      <c r="C2" s="141" t="s">
        <v>544</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MATERIALES!$B$23</f>
        <v>Panel de yeso RH 1/2"</v>
      </c>
      <c r="C7" s="45" t="str">
        <f>MATERIALES!$C$23</f>
        <v>m2</v>
      </c>
      <c r="D7" s="46">
        <v>2.1</v>
      </c>
      <c r="E7" s="47">
        <v>0.1</v>
      </c>
      <c r="F7" s="9">
        <f>MATERIALES!$D$23</f>
        <v>26300</v>
      </c>
      <c r="G7" s="10">
        <f>D7*(1+E7)*F7</f>
        <v>60753.000000000015</v>
      </c>
    </row>
    <row r="8" spans="2:7" ht="15" customHeight="1" x14ac:dyDescent="0.25">
      <c r="B8" s="44" t="str">
        <f>MATERIALES!$B$24</f>
        <v>Perfilería drywall (parales+canales)</v>
      </c>
      <c r="C8" s="45" t="str">
        <f>MATERIALES!$C$24</f>
        <v>m2</v>
      </c>
      <c r="D8" s="46">
        <v>1</v>
      </c>
      <c r="E8" s="47">
        <v>0.05</v>
      </c>
      <c r="F8" s="9">
        <f>MATERIALES!$D$24</f>
        <v>16300</v>
      </c>
      <c r="G8" s="10">
        <f>D8*(1+E8)*F8</f>
        <v>17115</v>
      </c>
    </row>
    <row r="9" spans="2:7" ht="15" customHeight="1" x14ac:dyDescent="0.25">
      <c r="B9" s="44" t="str">
        <f>MATERIALES!$B$25</f>
        <v>Masilla + cinta + tornillería drywall</v>
      </c>
      <c r="C9" s="45" t="str">
        <f>MATERIALES!$C$25</f>
        <v>m2</v>
      </c>
      <c r="D9" s="46">
        <v>1</v>
      </c>
      <c r="E9" s="47">
        <v>0.05</v>
      </c>
      <c r="F9" s="9">
        <f>MATERIALES!$D$25</f>
        <v>8800</v>
      </c>
      <c r="G9" s="10">
        <f>D9*(1+E9)*F9</f>
        <v>9240</v>
      </c>
    </row>
    <row r="10" spans="2:7" ht="15" customHeight="1" x14ac:dyDescent="0.25">
      <c r="B10" s="35" t="s">
        <v>491</v>
      </c>
      <c r="C10" s="34"/>
      <c r="D10" s="34"/>
      <c r="E10" s="34"/>
      <c r="F10" s="34"/>
      <c r="G10" s="13">
        <f>SUM(G7:G9)</f>
        <v>87108.000000000015</v>
      </c>
    </row>
    <row r="12" spans="2:7" ht="15" customHeight="1" x14ac:dyDescent="0.25">
      <c r="B12" s="42" t="s">
        <v>492</v>
      </c>
      <c r="C12" s="43"/>
      <c r="D12" s="43"/>
      <c r="E12" s="43"/>
      <c r="F12" s="43"/>
      <c r="G12" s="43"/>
    </row>
    <row r="13" spans="2:7" ht="23.85" customHeight="1" x14ac:dyDescent="0.25">
      <c r="B13" s="3" t="s">
        <v>493</v>
      </c>
      <c r="C13" s="3" t="s">
        <v>494</v>
      </c>
      <c r="D13" s="3" t="s">
        <v>495</v>
      </c>
      <c r="E13" s="3"/>
      <c r="F13" s="3" t="s">
        <v>496</v>
      </c>
      <c r="G13" s="3" t="s">
        <v>490</v>
      </c>
    </row>
    <row r="14" spans="2:7" ht="15" customHeight="1" x14ac:dyDescent="0.25">
      <c r="B14" s="7" t="s">
        <v>253</v>
      </c>
      <c r="C14" s="48">
        <v>20</v>
      </c>
      <c r="D14" s="49">
        <f>1*AU!$C$50/C14</f>
        <v>0.4</v>
      </c>
      <c r="E14" s="34"/>
      <c r="F14" s="9">
        <f>'MANO DE OBRA'!$H$7</f>
        <v>21757.485491145831</v>
      </c>
      <c r="G14" s="10">
        <f>D14*F14</f>
        <v>8702.9941964583322</v>
      </c>
    </row>
    <row r="15" spans="2:7" ht="15" customHeight="1" x14ac:dyDescent="0.25">
      <c r="B15" s="7" t="s">
        <v>251</v>
      </c>
      <c r="C15" s="48">
        <v>20</v>
      </c>
      <c r="D15" s="49">
        <f>1*AU!$C$50/C15</f>
        <v>0.4</v>
      </c>
      <c r="E15" s="34"/>
      <c r="F15" s="9">
        <f>'MANO DE OBRA'!$H$5</f>
        <v>12877.661352083333</v>
      </c>
      <c r="G15" s="10">
        <f>D15*F15</f>
        <v>5151.064540833333</v>
      </c>
    </row>
    <row r="16" spans="2:7" ht="15" customHeight="1" x14ac:dyDescent="0.25">
      <c r="B16" s="35" t="s">
        <v>497</v>
      </c>
      <c r="C16" s="34"/>
      <c r="D16" s="34"/>
      <c r="E16" s="34"/>
      <c r="F16" s="34"/>
      <c r="G16" s="13">
        <f>SUM(G14:G15)</f>
        <v>13854.058737291665</v>
      </c>
    </row>
    <row r="18" spans="2:7" ht="15" customHeight="1" x14ac:dyDescent="0.25">
      <c r="B18" s="42" t="s">
        <v>498</v>
      </c>
      <c r="C18" s="43"/>
      <c r="D18" s="43"/>
      <c r="E18" s="43"/>
      <c r="F18" s="43"/>
      <c r="G18" s="43"/>
    </row>
    <row r="19" spans="2:7" ht="23.85" customHeight="1" x14ac:dyDescent="0.25">
      <c r="B19" s="3" t="s">
        <v>499</v>
      </c>
      <c r="C19" s="3" t="s">
        <v>494</v>
      </c>
      <c r="D19" s="3" t="s">
        <v>500</v>
      </c>
      <c r="E19" s="3"/>
      <c r="F19" s="3" t="s">
        <v>501</v>
      </c>
      <c r="G19" s="3" t="s">
        <v>490</v>
      </c>
    </row>
    <row r="20" spans="2:7" ht="15" customHeight="1" x14ac:dyDescent="0.25">
      <c r="B20" s="44" t="str">
        <f>EQUIPOS!$B$13</f>
        <v>Andamio tubular</v>
      </c>
      <c r="C20" s="48">
        <v>20</v>
      </c>
      <c r="D20" s="49">
        <f>AU!$C$50/C20</f>
        <v>0.4</v>
      </c>
      <c r="E20" s="34"/>
      <c r="F20" s="9">
        <f>EQUIPOS!$C$13</f>
        <v>5000</v>
      </c>
      <c r="G20" s="10">
        <f>D20*F20</f>
        <v>2000</v>
      </c>
    </row>
    <row r="21" spans="2:7" ht="15" customHeight="1" x14ac:dyDescent="0.25">
      <c r="B21" s="35" t="s">
        <v>502</v>
      </c>
      <c r="C21" s="34"/>
      <c r="D21" s="34"/>
      <c r="E21" s="34"/>
      <c r="F21" s="34"/>
      <c r="G21" s="13">
        <f>SUM(G20)</f>
        <v>2000</v>
      </c>
    </row>
    <row r="23" spans="2:7" ht="15" customHeight="1" x14ac:dyDescent="0.25">
      <c r="B23" s="7" t="s">
        <v>503</v>
      </c>
      <c r="C23" s="34"/>
      <c r="D23" s="34"/>
      <c r="E23" s="47">
        <v>0.05</v>
      </c>
      <c r="F23" s="34"/>
      <c r="G23" s="10">
        <f>E23*G16</f>
        <v>692.70293686458331</v>
      </c>
    </row>
    <row r="24" spans="2:7" ht="15" customHeight="1" x14ac:dyDescent="0.25">
      <c r="B24" s="7" t="s">
        <v>571</v>
      </c>
      <c r="C24" s="34"/>
      <c r="D24" s="34"/>
      <c r="E24" s="65">
        <v>0.03</v>
      </c>
      <c r="F24" s="34"/>
      <c r="G24" s="30">
        <f>E24*G10</f>
        <v>2613.2400000000002</v>
      </c>
    </row>
    <row r="25" spans="2:7" ht="15" customHeight="1" x14ac:dyDescent="0.25">
      <c r="B25" s="143" t="s">
        <v>504</v>
      </c>
      <c r="C25" s="142"/>
      <c r="D25" s="142"/>
      <c r="E25" s="142"/>
      <c r="F25" s="142"/>
      <c r="G25" s="142"/>
    </row>
    <row r="26" spans="2:7" ht="15" customHeight="1" x14ac:dyDescent="0.25">
      <c r="B26" s="50" t="s">
        <v>505</v>
      </c>
      <c r="C26" s="51"/>
      <c r="D26" s="51"/>
      <c r="E26" s="51"/>
      <c r="F26" s="51"/>
      <c r="G26" s="52">
        <f>G10+G16+G21+G23+G24</f>
        <v>106268.00167415627</v>
      </c>
    </row>
  </sheetData>
  <mergeCells count="2">
    <mergeCell ref="C2:G2"/>
    <mergeCell ref="B25:G25"/>
  </mergeCells>
  <pageMargins left="0.75" right="0.75" top="1" bottom="1" header="0.511811023622047" footer="0.511811023622047"/>
  <pageSetup paperSize="9" orientation="portrait" horizontalDpi="300" verticalDpi="300"/>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1:G25"/>
  <sheetViews>
    <sheetView showGridLines="0" zoomScaleNormal="100" workbookViewId="0">
      <selection activeCell="B27" sqref="B27"/>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545</v>
      </c>
      <c r="C2" s="141" t="s">
        <v>546</v>
      </c>
      <c r="D2" s="142"/>
      <c r="E2" s="142"/>
      <c r="F2" s="142"/>
      <c r="G2" s="142"/>
    </row>
    <row r="3" spans="2:7" ht="15" customHeight="1" x14ac:dyDescent="0.25">
      <c r="B3" s="17" t="s">
        <v>288</v>
      </c>
      <c r="C3" s="41" t="s">
        <v>77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MATERIALES!$B$26</f>
        <v>Sanitario completo (taza+tanque)</v>
      </c>
      <c r="C7" s="45" t="str">
        <f>MATERIALES!$C$26</f>
        <v>und</v>
      </c>
      <c r="D7" s="46">
        <v>1</v>
      </c>
      <c r="E7" s="47">
        <v>0</v>
      </c>
      <c r="F7" s="9">
        <f>MATERIALES!$D$26</f>
        <v>400000</v>
      </c>
      <c r="G7" s="10">
        <f>D7*(1+E7)*F7</f>
        <v>400000</v>
      </c>
    </row>
    <row r="8" spans="2:7" ht="15" customHeight="1" x14ac:dyDescent="0.25">
      <c r="B8" s="44" t="str">
        <f>MATERIALES!$B$33</f>
        <v>Accesorios PVC presión (por punto)</v>
      </c>
      <c r="C8" s="45" t="str">
        <f>MATERIALES!$C$33</f>
        <v>und</v>
      </c>
      <c r="D8" s="46">
        <v>1</v>
      </c>
      <c r="E8" s="47">
        <v>0</v>
      </c>
      <c r="F8" s="9">
        <f>MATERIALES!$D$33</f>
        <v>31300</v>
      </c>
      <c r="G8" s="10">
        <f>D8*(1+E8)*F8</f>
        <v>31300</v>
      </c>
    </row>
    <row r="9" spans="2:7" ht="15" customHeight="1" x14ac:dyDescent="0.25">
      <c r="B9" s="35" t="s">
        <v>491</v>
      </c>
      <c r="C9" s="34"/>
      <c r="D9" s="34"/>
      <c r="E9" s="34"/>
      <c r="F9" s="34"/>
      <c r="G9" s="13">
        <f>SUM(G7:G8)</f>
        <v>431300</v>
      </c>
    </row>
    <row r="11" spans="2:7" ht="15" customHeight="1" x14ac:dyDescent="0.25">
      <c r="B11" s="42" t="s">
        <v>492</v>
      </c>
      <c r="C11" s="43"/>
      <c r="D11" s="43"/>
      <c r="E11" s="43"/>
      <c r="F11" s="43"/>
      <c r="G11" s="43"/>
    </row>
    <row r="12" spans="2:7" ht="23.85" customHeight="1" x14ac:dyDescent="0.25">
      <c r="B12" s="3" t="s">
        <v>493</v>
      </c>
      <c r="C12" s="3" t="s">
        <v>494</v>
      </c>
      <c r="D12" s="3" t="s">
        <v>495</v>
      </c>
      <c r="E12" s="3"/>
      <c r="F12" s="3" t="s">
        <v>496</v>
      </c>
      <c r="G12" s="3" t="s">
        <v>490</v>
      </c>
    </row>
    <row r="13" spans="2:7" ht="15" customHeight="1" x14ac:dyDescent="0.25">
      <c r="B13" s="7" t="s">
        <v>255</v>
      </c>
      <c r="C13" s="48">
        <v>4</v>
      </c>
      <c r="D13" s="49">
        <f>1*AU!$C$50/C13</f>
        <v>2</v>
      </c>
      <c r="E13" s="34"/>
      <c r="F13" s="9">
        <f>'MANO DE OBRA'!$H$9</f>
        <v>19981.520663333336</v>
      </c>
      <c r="G13" s="10">
        <f>D13*F13</f>
        <v>39963.041326666673</v>
      </c>
    </row>
    <row r="14" spans="2:7" ht="15" customHeight="1" x14ac:dyDescent="0.25">
      <c r="B14" s="7" t="s">
        <v>251</v>
      </c>
      <c r="C14" s="48">
        <v>4</v>
      </c>
      <c r="D14" s="49">
        <f>1*AU!$C$50/C14</f>
        <v>2</v>
      </c>
      <c r="E14" s="34"/>
      <c r="F14" s="9">
        <f>'MANO DE OBRA'!$H$5</f>
        <v>12877.661352083333</v>
      </c>
      <c r="G14" s="10">
        <f>D14*F14</f>
        <v>25755.322704166665</v>
      </c>
    </row>
    <row r="15" spans="2:7" ht="15" customHeight="1" x14ac:dyDescent="0.25">
      <c r="B15" s="35" t="s">
        <v>497</v>
      </c>
      <c r="C15" s="34"/>
      <c r="D15" s="34"/>
      <c r="E15" s="34"/>
      <c r="F15" s="34"/>
      <c r="G15" s="13">
        <f>SUM(G13:G14)</f>
        <v>65718.364030833342</v>
      </c>
    </row>
    <row r="17" spans="2:7" ht="15" customHeight="1" x14ac:dyDescent="0.25">
      <c r="B17" s="42" t="s">
        <v>498</v>
      </c>
      <c r="C17" s="43"/>
      <c r="D17" s="43"/>
      <c r="E17" s="43"/>
      <c r="F17" s="43"/>
      <c r="G17" s="43"/>
    </row>
    <row r="18" spans="2:7" ht="23.85" customHeight="1" x14ac:dyDescent="0.25">
      <c r="B18" s="3" t="s">
        <v>499</v>
      </c>
      <c r="C18" s="3" t="s">
        <v>494</v>
      </c>
      <c r="D18" s="3" t="s">
        <v>500</v>
      </c>
      <c r="E18" s="3"/>
      <c r="F18" s="3" t="s">
        <v>501</v>
      </c>
      <c r="G18" s="3" t="s">
        <v>490</v>
      </c>
    </row>
    <row r="19" spans="2:7" ht="15" customHeight="1" x14ac:dyDescent="0.25">
      <c r="B19" s="36" t="s">
        <v>508</v>
      </c>
      <c r="C19" s="34"/>
      <c r="D19" s="34"/>
      <c r="E19" s="34"/>
      <c r="F19" s="34"/>
      <c r="G19" s="34"/>
    </row>
    <row r="20" spans="2:7" ht="15" customHeight="1" x14ac:dyDescent="0.25">
      <c r="B20" s="35" t="s">
        <v>502</v>
      </c>
      <c r="C20" s="34"/>
      <c r="D20" s="34"/>
      <c r="E20" s="34"/>
      <c r="F20" s="34"/>
      <c r="G20" s="13">
        <f>SUM(G19)</f>
        <v>0</v>
      </c>
    </row>
    <row r="22" spans="2:7" ht="15" customHeight="1" x14ac:dyDescent="0.25">
      <c r="B22" s="7" t="s">
        <v>503</v>
      </c>
      <c r="C22" s="34"/>
      <c r="D22" s="34"/>
      <c r="E22" s="47">
        <v>0.05</v>
      </c>
      <c r="F22" s="34"/>
      <c r="G22" s="10">
        <f>E22*G15</f>
        <v>3285.9182015416673</v>
      </c>
    </row>
    <row r="23" spans="2:7" ht="15" customHeight="1" x14ac:dyDescent="0.25">
      <c r="B23" s="7" t="s">
        <v>571</v>
      </c>
      <c r="C23" s="34"/>
      <c r="D23" s="34"/>
      <c r="E23" s="65">
        <v>0.03</v>
      </c>
      <c r="F23" s="34"/>
      <c r="G23" s="30">
        <f>E23*G9</f>
        <v>12939</v>
      </c>
    </row>
    <row r="24" spans="2:7" ht="15" customHeight="1" x14ac:dyDescent="0.25">
      <c r="B24" s="143" t="s">
        <v>504</v>
      </c>
      <c r="C24" s="142"/>
      <c r="D24" s="142"/>
      <c r="E24" s="142"/>
      <c r="F24" s="142"/>
      <c r="G24" s="142"/>
    </row>
    <row r="25" spans="2:7" ht="15" customHeight="1" x14ac:dyDescent="0.25">
      <c r="B25" s="50" t="s">
        <v>505</v>
      </c>
      <c r="C25" s="51"/>
      <c r="D25" s="51"/>
      <c r="E25" s="51"/>
      <c r="F25" s="51"/>
      <c r="G25" s="52">
        <f>G9+G15+G20+G22+G23</f>
        <v>513243.282232375</v>
      </c>
    </row>
  </sheetData>
  <mergeCells count="2">
    <mergeCell ref="B24:G24"/>
    <mergeCell ref="C2:G2"/>
  </mergeCells>
  <pageMargins left="0.75" right="0.75" top="1" bottom="1" header="0.511811023622047" footer="0.511811023622047"/>
  <pageSetup paperSize="9" orientation="portrait" horizontalDpi="300" verticalDpi="300"/>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1:G25"/>
  <sheetViews>
    <sheetView showGridLines="0" zoomScaleNormal="100" workbookViewId="0">
      <selection activeCell="B27" sqref="B27"/>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547</v>
      </c>
      <c r="C2" s="141" t="s">
        <v>548</v>
      </c>
      <c r="D2" s="142"/>
      <c r="E2" s="142"/>
      <c r="F2" s="142"/>
      <c r="G2" s="142"/>
    </row>
    <row r="3" spans="2:7" ht="15" customHeight="1" x14ac:dyDescent="0.25">
      <c r="B3" s="17" t="s">
        <v>288</v>
      </c>
      <c r="C3" s="41" t="s">
        <v>77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MATERIALES!$B$27</f>
        <v>Lavamanos con grifería</v>
      </c>
      <c r="C7" s="45" t="str">
        <f>MATERIALES!$C$27</f>
        <v>und</v>
      </c>
      <c r="D7" s="46">
        <v>1</v>
      </c>
      <c r="E7" s="47">
        <v>0</v>
      </c>
      <c r="F7" s="9">
        <f>MATERIALES!$D$27</f>
        <v>231300</v>
      </c>
      <c r="G7" s="10">
        <f>D7*(1+E7)*F7</f>
        <v>231300</v>
      </c>
    </row>
    <row r="8" spans="2:7" ht="15" customHeight="1" x14ac:dyDescent="0.25">
      <c r="B8" s="44" t="str">
        <f>MATERIALES!$B$33</f>
        <v>Accesorios PVC presión (por punto)</v>
      </c>
      <c r="C8" s="45" t="str">
        <f>MATERIALES!$C$33</f>
        <v>und</v>
      </c>
      <c r="D8" s="46">
        <v>1</v>
      </c>
      <c r="E8" s="47">
        <v>0</v>
      </c>
      <c r="F8" s="9">
        <f>MATERIALES!$D$33</f>
        <v>31300</v>
      </c>
      <c r="G8" s="10">
        <f>D8*(1+E8)*F8</f>
        <v>31300</v>
      </c>
    </row>
    <row r="9" spans="2:7" ht="15" customHeight="1" x14ac:dyDescent="0.25">
      <c r="B9" s="35" t="s">
        <v>491</v>
      </c>
      <c r="C9" s="34"/>
      <c r="D9" s="34"/>
      <c r="E9" s="34"/>
      <c r="F9" s="34"/>
      <c r="G9" s="13">
        <f>SUM(G7:G8)</f>
        <v>262600</v>
      </c>
    </row>
    <row r="11" spans="2:7" ht="15" customHeight="1" x14ac:dyDescent="0.25">
      <c r="B11" s="42" t="s">
        <v>492</v>
      </c>
      <c r="C11" s="43"/>
      <c r="D11" s="43"/>
      <c r="E11" s="43"/>
      <c r="F11" s="43"/>
      <c r="G11" s="43"/>
    </row>
    <row r="12" spans="2:7" ht="23.85" customHeight="1" x14ac:dyDescent="0.25">
      <c r="B12" s="3" t="s">
        <v>493</v>
      </c>
      <c r="C12" s="3" t="s">
        <v>494</v>
      </c>
      <c r="D12" s="3" t="s">
        <v>495</v>
      </c>
      <c r="E12" s="3"/>
      <c r="F12" s="3" t="s">
        <v>496</v>
      </c>
      <c r="G12" s="3" t="s">
        <v>490</v>
      </c>
    </row>
    <row r="13" spans="2:7" ht="15" customHeight="1" x14ac:dyDescent="0.25">
      <c r="B13" s="7" t="s">
        <v>255</v>
      </c>
      <c r="C13" s="48">
        <v>5</v>
      </c>
      <c r="D13" s="49">
        <f>1*AU!$C$50/C13</f>
        <v>1.6</v>
      </c>
      <c r="E13" s="34"/>
      <c r="F13" s="9">
        <f>'MANO DE OBRA'!$H$9</f>
        <v>19981.520663333336</v>
      </c>
      <c r="G13" s="10">
        <f>D13*F13</f>
        <v>31970.43306133334</v>
      </c>
    </row>
    <row r="14" spans="2:7" ht="15" customHeight="1" x14ac:dyDescent="0.25">
      <c r="B14" s="7" t="s">
        <v>251</v>
      </c>
      <c r="C14" s="48">
        <v>5</v>
      </c>
      <c r="D14" s="49">
        <f>1*AU!$C$50/C14</f>
        <v>1.6</v>
      </c>
      <c r="E14" s="34"/>
      <c r="F14" s="9">
        <f>'MANO DE OBRA'!$H$5</f>
        <v>12877.661352083333</v>
      </c>
      <c r="G14" s="10">
        <f>D14*F14</f>
        <v>20604.258163333332</v>
      </c>
    </row>
    <row r="15" spans="2:7" ht="15" customHeight="1" x14ac:dyDescent="0.25">
      <c r="B15" s="35" t="s">
        <v>497</v>
      </c>
      <c r="C15" s="34"/>
      <c r="D15" s="34"/>
      <c r="E15" s="34"/>
      <c r="F15" s="34"/>
      <c r="G15" s="13">
        <f>SUM(G13:G14)</f>
        <v>52574.691224666676</v>
      </c>
    </row>
    <row r="17" spans="2:7" ht="15" customHeight="1" x14ac:dyDescent="0.25">
      <c r="B17" s="42" t="s">
        <v>498</v>
      </c>
      <c r="C17" s="43"/>
      <c r="D17" s="43"/>
      <c r="E17" s="43"/>
      <c r="F17" s="43"/>
      <c r="G17" s="43"/>
    </row>
    <row r="18" spans="2:7" ht="23.85" customHeight="1" x14ac:dyDescent="0.25">
      <c r="B18" s="3" t="s">
        <v>499</v>
      </c>
      <c r="C18" s="3" t="s">
        <v>494</v>
      </c>
      <c r="D18" s="3" t="s">
        <v>500</v>
      </c>
      <c r="E18" s="3"/>
      <c r="F18" s="3" t="s">
        <v>501</v>
      </c>
      <c r="G18" s="3" t="s">
        <v>490</v>
      </c>
    </row>
    <row r="19" spans="2:7" ht="15" customHeight="1" x14ac:dyDescent="0.25">
      <c r="B19" s="36" t="s">
        <v>508</v>
      </c>
      <c r="C19" s="34"/>
      <c r="D19" s="34"/>
      <c r="E19" s="34"/>
      <c r="F19" s="34"/>
      <c r="G19" s="34"/>
    </row>
    <row r="20" spans="2:7" ht="15" customHeight="1" x14ac:dyDescent="0.25">
      <c r="B20" s="35" t="s">
        <v>502</v>
      </c>
      <c r="C20" s="34"/>
      <c r="D20" s="34"/>
      <c r="E20" s="34"/>
      <c r="F20" s="34"/>
      <c r="G20" s="13">
        <f>SUM(G19)</f>
        <v>0</v>
      </c>
    </row>
    <row r="22" spans="2:7" ht="15" customHeight="1" x14ac:dyDescent="0.25">
      <c r="B22" s="7" t="s">
        <v>503</v>
      </c>
      <c r="C22" s="34"/>
      <c r="D22" s="34"/>
      <c r="E22" s="47">
        <v>0.05</v>
      </c>
      <c r="F22" s="34"/>
      <c r="G22" s="10">
        <f>E22*G15</f>
        <v>2628.7345612333338</v>
      </c>
    </row>
    <row r="23" spans="2:7" ht="15" customHeight="1" x14ac:dyDescent="0.25">
      <c r="B23" s="7" t="s">
        <v>571</v>
      </c>
      <c r="C23" s="34"/>
      <c r="D23" s="34"/>
      <c r="E23" s="65">
        <v>0.03</v>
      </c>
      <c r="F23" s="34"/>
      <c r="G23" s="30">
        <f>E23*G9</f>
        <v>7878</v>
      </c>
    </row>
    <row r="24" spans="2:7" ht="15" customHeight="1" x14ac:dyDescent="0.25">
      <c r="B24" s="143" t="s">
        <v>504</v>
      </c>
      <c r="C24" s="142"/>
      <c r="D24" s="142"/>
      <c r="E24" s="142"/>
      <c r="F24" s="142"/>
      <c r="G24" s="142"/>
    </row>
    <row r="25" spans="2:7" ht="15" customHeight="1" x14ac:dyDescent="0.25">
      <c r="B25" s="50" t="s">
        <v>505</v>
      </c>
      <c r="C25" s="51"/>
      <c r="D25" s="51"/>
      <c r="E25" s="51"/>
      <c r="F25" s="51"/>
      <c r="G25" s="52">
        <f>G9+G15+G20+G22+G23</f>
        <v>325681.42578589998</v>
      </c>
    </row>
  </sheetData>
  <mergeCells count="2">
    <mergeCell ref="B24:G24"/>
    <mergeCell ref="C2:G2"/>
  </mergeCells>
  <pageMargins left="0.75" right="0.75" top="1" bottom="1" header="0.511811023622047" footer="0.511811023622047"/>
  <pageSetup paperSize="9" orientation="portrait" horizontalDpi="300" verticalDpi="300"/>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B1:G23"/>
  <sheetViews>
    <sheetView showGridLines="0" zoomScaleNormal="100" workbookViewId="0">
      <selection activeCell="B25" sqref="B25"/>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549</v>
      </c>
      <c r="C2" s="141" t="s">
        <v>550</v>
      </c>
      <c r="D2" s="142"/>
      <c r="E2" s="142"/>
      <c r="F2" s="142"/>
      <c r="G2" s="142"/>
    </row>
    <row r="3" spans="2:7" ht="15" customHeight="1" x14ac:dyDescent="0.25">
      <c r="B3" s="17" t="s">
        <v>288</v>
      </c>
      <c r="C3" s="41" t="s">
        <v>77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MATERIALES!$B$38</f>
        <v>Rejilla de piso 3x2</v>
      </c>
      <c r="C7" s="45" t="str">
        <f>MATERIALES!$C$38</f>
        <v>und</v>
      </c>
      <c r="D7" s="46">
        <v>1</v>
      </c>
      <c r="E7" s="47">
        <v>0</v>
      </c>
      <c r="F7" s="9">
        <f>MATERIALES!$D$38</f>
        <v>22500</v>
      </c>
      <c r="G7" s="10">
        <f>D7*(1+E7)*F7</f>
        <v>22500</v>
      </c>
    </row>
    <row r="8" spans="2:7" ht="15" customHeight="1" x14ac:dyDescent="0.25">
      <c r="B8" s="35" t="s">
        <v>491</v>
      </c>
      <c r="C8" s="34"/>
      <c r="D8" s="34"/>
      <c r="E8" s="34"/>
      <c r="F8" s="34"/>
      <c r="G8" s="13">
        <f>SUM(G7)</f>
        <v>22500</v>
      </c>
    </row>
    <row r="10" spans="2:7" ht="15" customHeight="1" x14ac:dyDescent="0.25">
      <c r="B10" s="42" t="s">
        <v>492</v>
      </c>
      <c r="C10" s="43"/>
      <c r="D10" s="43"/>
      <c r="E10" s="43"/>
      <c r="F10" s="43"/>
      <c r="G10" s="43"/>
    </row>
    <row r="11" spans="2:7" ht="23.85" customHeight="1" x14ac:dyDescent="0.25">
      <c r="B11" s="3" t="s">
        <v>493</v>
      </c>
      <c r="C11" s="3" t="s">
        <v>494</v>
      </c>
      <c r="D11" s="3" t="s">
        <v>495</v>
      </c>
      <c r="E11" s="3"/>
      <c r="F11" s="3" t="s">
        <v>496</v>
      </c>
      <c r="G11" s="3" t="s">
        <v>490</v>
      </c>
    </row>
    <row r="12" spans="2:7" ht="15" customHeight="1" x14ac:dyDescent="0.25">
      <c r="B12" s="7" t="s">
        <v>255</v>
      </c>
      <c r="C12" s="48">
        <v>12</v>
      </c>
      <c r="D12" s="49">
        <f>1*AU!$C$50/C12</f>
        <v>0.66666666666666663</v>
      </c>
      <c r="E12" s="34"/>
      <c r="F12" s="9">
        <f>'MANO DE OBRA'!$H$9</f>
        <v>19981.520663333336</v>
      </c>
      <c r="G12" s="10">
        <f>D12*F12</f>
        <v>13321.013775555557</v>
      </c>
    </row>
    <row r="13" spans="2:7" ht="15" customHeight="1" x14ac:dyDescent="0.25">
      <c r="B13" s="35" t="s">
        <v>497</v>
      </c>
      <c r="C13" s="34"/>
      <c r="D13" s="34"/>
      <c r="E13" s="34"/>
      <c r="F13" s="34"/>
      <c r="G13" s="13">
        <f>SUM(G12)</f>
        <v>13321.013775555557</v>
      </c>
    </row>
    <row r="15" spans="2:7" ht="15" customHeight="1" x14ac:dyDescent="0.25">
      <c r="B15" s="42" t="s">
        <v>498</v>
      </c>
      <c r="C15" s="43"/>
      <c r="D15" s="43"/>
      <c r="E15" s="43"/>
      <c r="F15" s="43"/>
      <c r="G15" s="43"/>
    </row>
    <row r="16" spans="2:7" ht="23.85" customHeight="1" x14ac:dyDescent="0.25">
      <c r="B16" s="3" t="s">
        <v>499</v>
      </c>
      <c r="C16" s="3" t="s">
        <v>494</v>
      </c>
      <c r="D16" s="3" t="s">
        <v>500</v>
      </c>
      <c r="E16" s="3"/>
      <c r="F16" s="3" t="s">
        <v>501</v>
      </c>
      <c r="G16" s="3" t="s">
        <v>490</v>
      </c>
    </row>
    <row r="17" spans="2:7" ht="15" customHeight="1" x14ac:dyDescent="0.25">
      <c r="B17" s="36" t="s">
        <v>508</v>
      </c>
      <c r="C17" s="34"/>
      <c r="D17" s="34"/>
      <c r="E17" s="34"/>
      <c r="F17" s="34"/>
      <c r="G17" s="34"/>
    </row>
    <row r="18" spans="2:7" ht="15" customHeight="1" x14ac:dyDescent="0.25">
      <c r="B18" s="35" t="s">
        <v>502</v>
      </c>
      <c r="C18" s="34"/>
      <c r="D18" s="34"/>
      <c r="E18" s="34"/>
      <c r="F18" s="34"/>
      <c r="G18" s="13">
        <f>SUM(G17)</f>
        <v>0</v>
      </c>
    </row>
    <row r="20" spans="2:7" ht="15" customHeight="1" x14ac:dyDescent="0.25">
      <c r="B20" s="7" t="s">
        <v>503</v>
      </c>
      <c r="C20" s="34"/>
      <c r="D20" s="34"/>
      <c r="E20" s="47">
        <v>0.05</v>
      </c>
      <c r="F20" s="34"/>
      <c r="G20" s="10">
        <f>E20*G13</f>
        <v>666.05068877777785</v>
      </c>
    </row>
    <row r="21" spans="2:7" ht="15" customHeight="1" x14ac:dyDescent="0.25">
      <c r="B21" s="7" t="s">
        <v>571</v>
      </c>
      <c r="C21" s="34"/>
      <c r="D21" s="34"/>
      <c r="E21" s="65">
        <v>0.03</v>
      </c>
      <c r="F21" s="34"/>
      <c r="G21" s="30">
        <f>E21*G8</f>
        <v>675</v>
      </c>
    </row>
    <row r="22" spans="2:7" ht="15" customHeight="1" x14ac:dyDescent="0.25">
      <c r="B22" s="143" t="s">
        <v>504</v>
      </c>
      <c r="C22" s="142"/>
      <c r="D22" s="142"/>
      <c r="E22" s="142"/>
      <c r="F22" s="142"/>
      <c r="G22" s="142"/>
    </row>
    <row r="23" spans="2:7" ht="15" customHeight="1" x14ac:dyDescent="0.25">
      <c r="B23" s="50" t="s">
        <v>505</v>
      </c>
      <c r="C23" s="51"/>
      <c r="D23" s="51"/>
      <c r="E23" s="51"/>
      <c r="F23" s="51"/>
      <c r="G23" s="52">
        <f>G8+G13+G18+G20+G21</f>
        <v>37162.064464333336</v>
      </c>
    </row>
  </sheetData>
  <mergeCells count="2">
    <mergeCell ref="B22:G22"/>
    <mergeCell ref="C2:G2"/>
  </mergeCells>
  <pageMargins left="0.75" right="0.75" top="1" bottom="1" header="0.511811023622047" footer="0.511811023622047"/>
  <pageSetup paperSize="9" orientation="portrait" horizontalDpi="300" verticalDpi="300"/>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1:G26"/>
  <sheetViews>
    <sheetView showGridLines="0" zoomScaleNormal="100" workbookViewId="0">
      <selection activeCell="B28" sqref="B28"/>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551</v>
      </c>
      <c r="C2" s="141" t="s">
        <v>552</v>
      </c>
      <c r="D2" s="142"/>
      <c r="E2" s="142"/>
      <c r="F2" s="142"/>
      <c r="G2" s="142"/>
    </row>
    <row r="3" spans="2:7" ht="15" customHeight="1" x14ac:dyDescent="0.25">
      <c r="B3" s="17" t="s">
        <v>288</v>
      </c>
      <c r="C3" s="41" t="s">
        <v>77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MATERIALES!$B$31</f>
        <v>Tubería PVC presión 1/2"</v>
      </c>
      <c r="C7" s="45" t="str">
        <f>MATERIALES!$C$31</f>
        <v>ml</v>
      </c>
      <c r="D7" s="46">
        <v>3</v>
      </c>
      <c r="E7" s="47">
        <v>0.05</v>
      </c>
      <c r="F7" s="9">
        <f>MATERIALES!$D$31</f>
        <v>5600</v>
      </c>
      <c r="G7" s="10">
        <f>D7*(1+E7)*F7</f>
        <v>17640.000000000004</v>
      </c>
    </row>
    <row r="8" spans="2:7" ht="15" customHeight="1" x14ac:dyDescent="0.25">
      <c r="B8" s="44" t="str">
        <f>MATERIALES!$B$33</f>
        <v>Accesorios PVC presión (por punto)</v>
      </c>
      <c r="C8" s="45" t="str">
        <f>MATERIALES!$C$33</f>
        <v>und</v>
      </c>
      <c r="D8" s="46">
        <v>1</v>
      </c>
      <c r="E8" s="47">
        <v>0</v>
      </c>
      <c r="F8" s="9">
        <f>MATERIALES!$D$33</f>
        <v>31300</v>
      </c>
      <c r="G8" s="10">
        <f>D8*(1+E8)*F8</f>
        <v>31300</v>
      </c>
    </row>
    <row r="9" spans="2:7" ht="15" customHeight="1" x14ac:dyDescent="0.25">
      <c r="B9" s="44" t="str">
        <f>MATERIALES!$B$39</f>
        <v>Llave de paso / registro 1/2"</v>
      </c>
      <c r="C9" s="45" t="str">
        <f>MATERIALES!$C$39</f>
        <v>und</v>
      </c>
      <c r="D9" s="46">
        <v>0.3</v>
      </c>
      <c r="E9" s="47">
        <v>0</v>
      </c>
      <c r="F9" s="9">
        <f>MATERIALES!$D$39</f>
        <v>43800</v>
      </c>
      <c r="G9" s="10">
        <f>D9*(1+E9)*F9</f>
        <v>13140</v>
      </c>
    </row>
    <row r="10" spans="2:7" ht="15" customHeight="1" x14ac:dyDescent="0.25">
      <c r="B10" s="35" t="s">
        <v>491</v>
      </c>
      <c r="C10" s="34"/>
      <c r="D10" s="34"/>
      <c r="E10" s="34"/>
      <c r="F10" s="34"/>
      <c r="G10" s="13">
        <f>SUM(G7:G9)</f>
        <v>62080</v>
      </c>
    </row>
    <row r="12" spans="2:7" ht="15" customHeight="1" x14ac:dyDescent="0.25">
      <c r="B12" s="42" t="s">
        <v>492</v>
      </c>
      <c r="C12" s="43"/>
      <c r="D12" s="43"/>
      <c r="E12" s="43"/>
      <c r="F12" s="43"/>
      <c r="G12" s="43"/>
    </row>
    <row r="13" spans="2:7" ht="23.85" customHeight="1" x14ac:dyDescent="0.25">
      <c r="B13" s="3" t="s">
        <v>493</v>
      </c>
      <c r="C13" s="3" t="s">
        <v>494</v>
      </c>
      <c r="D13" s="3" t="s">
        <v>495</v>
      </c>
      <c r="E13" s="3"/>
      <c r="F13" s="3" t="s">
        <v>496</v>
      </c>
      <c r="G13" s="3" t="s">
        <v>490</v>
      </c>
    </row>
    <row r="14" spans="2:7" ht="15" customHeight="1" x14ac:dyDescent="0.25">
      <c r="B14" s="7" t="s">
        <v>255</v>
      </c>
      <c r="C14" s="48">
        <v>6</v>
      </c>
      <c r="D14" s="49">
        <f>1*AU!$C$50/C14</f>
        <v>1.3333333333333333</v>
      </c>
      <c r="E14" s="34"/>
      <c r="F14" s="9">
        <f>'MANO DE OBRA'!$H$9</f>
        <v>19981.520663333336</v>
      </c>
      <c r="G14" s="10">
        <f>D14*F14</f>
        <v>26642.027551111114</v>
      </c>
    </row>
    <row r="15" spans="2:7" ht="15" customHeight="1" x14ac:dyDescent="0.25">
      <c r="B15" s="7" t="s">
        <v>251</v>
      </c>
      <c r="C15" s="48">
        <v>6</v>
      </c>
      <c r="D15" s="49">
        <f>1*AU!$C$50/C15</f>
        <v>1.3333333333333333</v>
      </c>
      <c r="E15" s="34"/>
      <c r="F15" s="9">
        <f>'MANO DE OBRA'!$H$5</f>
        <v>12877.661352083333</v>
      </c>
      <c r="G15" s="10">
        <f>D15*F15</f>
        <v>17170.21513611111</v>
      </c>
    </row>
    <row r="16" spans="2:7" ht="15" customHeight="1" x14ac:dyDescent="0.25">
      <c r="B16" s="35" t="s">
        <v>497</v>
      </c>
      <c r="C16" s="34"/>
      <c r="D16" s="34"/>
      <c r="E16" s="34"/>
      <c r="F16" s="34"/>
      <c r="G16" s="13">
        <f>SUM(G14:G15)</f>
        <v>43812.242687222228</v>
      </c>
    </row>
    <row r="18" spans="2:7" ht="15" customHeight="1" x14ac:dyDescent="0.25">
      <c r="B18" s="42" t="s">
        <v>498</v>
      </c>
      <c r="C18" s="43"/>
      <c r="D18" s="43"/>
      <c r="E18" s="43"/>
      <c r="F18" s="43"/>
      <c r="G18" s="43"/>
    </row>
    <row r="19" spans="2:7" ht="23.85" customHeight="1" x14ac:dyDescent="0.25">
      <c r="B19" s="3" t="s">
        <v>499</v>
      </c>
      <c r="C19" s="3" t="s">
        <v>494</v>
      </c>
      <c r="D19" s="3" t="s">
        <v>500</v>
      </c>
      <c r="E19" s="3"/>
      <c r="F19" s="3" t="s">
        <v>501</v>
      </c>
      <c r="G19" s="3" t="s">
        <v>490</v>
      </c>
    </row>
    <row r="20" spans="2:7" ht="15" customHeight="1" x14ac:dyDescent="0.25">
      <c r="B20" s="36" t="s">
        <v>508</v>
      </c>
      <c r="C20" s="34"/>
      <c r="D20" s="34"/>
      <c r="E20" s="34"/>
      <c r="F20" s="34"/>
      <c r="G20" s="34"/>
    </row>
    <row r="21" spans="2:7" ht="15" customHeight="1" x14ac:dyDescent="0.25">
      <c r="B21" s="35" t="s">
        <v>502</v>
      </c>
      <c r="C21" s="34"/>
      <c r="D21" s="34"/>
      <c r="E21" s="34"/>
      <c r="F21" s="34"/>
      <c r="G21" s="13">
        <f>SUM(G20)</f>
        <v>0</v>
      </c>
    </row>
    <row r="23" spans="2:7" ht="15" customHeight="1" x14ac:dyDescent="0.25">
      <c r="B23" s="7" t="s">
        <v>503</v>
      </c>
      <c r="C23" s="34"/>
      <c r="D23" s="34"/>
      <c r="E23" s="47">
        <v>0.05</v>
      </c>
      <c r="F23" s="34"/>
      <c r="G23" s="10">
        <f>E23*G16</f>
        <v>2190.6121343611117</v>
      </c>
    </row>
    <row r="24" spans="2:7" ht="15" customHeight="1" x14ac:dyDescent="0.25">
      <c r="B24" s="7" t="s">
        <v>571</v>
      </c>
      <c r="C24" s="34"/>
      <c r="D24" s="34"/>
      <c r="E24" s="65">
        <v>0.03</v>
      </c>
      <c r="F24" s="34"/>
      <c r="G24" s="30">
        <f>E24*G10</f>
        <v>1862.3999999999999</v>
      </c>
    </row>
    <row r="25" spans="2:7" ht="15" customHeight="1" x14ac:dyDescent="0.25">
      <c r="B25" s="143" t="s">
        <v>504</v>
      </c>
      <c r="C25" s="142"/>
      <c r="D25" s="142"/>
      <c r="E25" s="142"/>
      <c r="F25" s="142"/>
      <c r="G25" s="142"/>
    </row>
    <row r="26" spans="2:7" ht="15" customHeight="1" x14ac:dyDescent="0.25">
      <c r="B26" s="50" t="s">
        <v>505</v>
      </c>
      <c r="C26" s="51"/>
      <c r="D26" s="51"/>
      <c r="E26" s="51"/>
      <c r="F26" s="51"/>
      <c r="G26" s="52">
        <f>G10+G16+G21+G23+G24</f>
        <v>109945.25482158334</v>
      </c>
    </row>
  </sheetData>
  <mergeCells count="2">
    <mergeCell ref="C2:G2"/>
    <mergeCell ref="B25:G25"/>
  </mergeCells>
  <pageMargins left="0.75" right="0.75" top="1" bottom="1" header="0.511811023622047" footer="0.511811023622047"/>
  <pageSetup paperSize="9" orientation="portrait" horizontalDpi="300" verticalDpi="300"/>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1:G25"/>
  <sheetViews>
    <sheetView showGridLines="0" zoomScaleNormal="100" workbookViewId="0">
      <selection activeCell="B27" sqref="B27"/>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553</v>
      </c>
      <c r="C2" s="141" t="s">
        <v>554</v>
      </c>
      <c r="D2" s="142"/>
      <c r="E2" s="142"/>
      <c r="F2" s="142"/>
      <c r="G2" s="142"/>
    </row>
    <row r="3" spans="2:7" ht="15" customHeight="1" x14ac:dyDescent="0.25">
      <c r="B3" s="17" t="s">
        <v>288</v>
      </c>
      <c r="C3" s="41" t="s">
        <v>77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MATERIALES!$B$34</f>
        <v>Tubería PVC sanitaria 2"</v>
      </c>
      <c r="C7" s="45" t="str">
        <f>MATERIALES!$C$34</f>
        <v>ml</v>
      </c>
      <c r="D7" s="46">
        <v>2</v>
      </c>
      <c r="E7" s="47">
        <v>0.05</v>
      </c>
      <c r="F7" s="9">
        <f>MATERIALES!$D$34</f>
        <v>11300</v>
      </c>
      <c r="G7" s="10">
        <f>D7*(1+E7)*F7</f>
        <v>23730</v>
      </c>
    </row>
    <row r="8" spans="2:7" ht="15" customHeight="1" x14ac:dyDescent="0.25">
      <c r="B8" s="44" t="str">
        <f>MATERIALES!$B$37</f>
        <v>Accesorios PVC sanitario (por punto)</v>
      </c>
      <c r="C8" s="45" t="str">
        <f>MATERIALES!$C$37</f>
        <v>und</v>
      </c>
      <c r="D8" s="46">
        <v>1</v>
      </c>
      <c r="E8" s="47">
        <v>0</v>
      </c>
      <c r="F8" s="9">
        <f>MATERIALES!$D$37</f>
        <v>43800</v>
      </c>
      <c r="G8" s="10">
        <f>D8*(1+E8)*F8</f>
        <v>43800</v>
      </c>
    </row>
    <row r="9" spans="2:7" ht="15" customHeight="1" x14ac:dyDescent="0.25">
      <c r="B9" s="35" t="s">
        <v>491</v>
      </c>
      <c r="C9" s="34"/>
      <c r="D9" s="34"/>
      <c r="E9" s="34"/>
      <c r="F9" s="34"/>
      <c r="G9" s="13">
        <f>SUM(G7:G8)</f>
        <v>67530</v>
      </c>
    </row>
    <row r="11" spans="2:7" ht="15" customHeight="1" x14ac:dyDescent="0.25">
      <c r="B11" s="42" t="s">
        <v>492</v>
      </c>
      <c r="C11" s="43"/>
      <c r="D11" s="43"/>
      <c r="E11" s="43"/>
      <c r="F11" s="43"/>
      <c r="G11" s="43"/>
    </row>
    <row r="12" spans="2:7" ht="23.85" customHeight="1" x14ac:dyDescent="0.25">
      <c r="B12" s="3" t="s">
        <v>493</v>
      </c>
      <c r="C12" s="3" t="s">
        <v>494</v>
      </c>
      <c r="D12" s="3" t="s">
        <v>495</v>
      </c>
      <c r="E12" s="3"/>
      <c r="F12" s="3" t="s">
        <v>496</v>
      </c>
      <c r="G12" s="3" t="s">
        <v>490</v>
      </c>
    </row>
    <row r="13" spans="2:7" ht="15" customHeight="1" x14ac:dyDescent="0.25">
      <c r="B13" s="7" t="s">
        <v>255</v>
      </c>
      <c r="C13" s="48">
        <v>5</v>
      </c>
      <c r="D13" s="49">
        <f>1*AU!$C$50/C13</f>
        <v>1.6</v>
      </c>
      <c r="E13" s="34"/>
      <c r="F13" s="9">
        <f>'MANO DE OBRA'!$H$9</f>
        <v>19981.520663333336</v>
      </c>
      <c r="G13" s="10">
        <f>D13*F13</f>
        <v>31970.43306133334</v>
      </c>
    </row>
    <row r="14" spans="2:7" ht="15" customHeight="1" x14ac:dyDescent="0.25">
      <c r="B14" s="7" t="s">
        <v>251</v>
      </c>
      <c r="C14" s="48">
        <v>5</v>
      </c>
      <c r="D14" s="49">
        <f>1*AU!$C$50/C14</f>
        <v>1.6</v>
      </c>
      <c r="E14" s="34"/>
      <c r="F14" s="9">
        <f>'MANO DE OBRA'!$H$5</f>
        <v>12877.661352083333</v>
      </c>
      <c r="G14" s="10">
        <f>D14*F14</f>
        <v>20604.258163333332</v>
      </c>
    </row>
    <row r="15" spans="2:7" ht="15" customHeight="1" x14ac:dyDescent="0.25">
      <c r="B15" s="35" t="s">
        <v>497</v>
      </c>
      <c r="C15" s="34"/>
      <c r="D15" s="34"/>
      <c r="E15" s="34"/>
      <c r="F15" s="34"/>
      <c r="G15" s="13">
        <f>SUM(G13:G14)</f>
        <v>52574.691224666676</v>
      </c>
    </row>
    <row r="17" spans="2:7" ht="15" customHeight="1" x14ac:dyDescent="0.25">
      <c r="B17" s="42" t="s">
        <v>498</v>
      </c>
      <c r="C17" s="43"/>
      <c r="D17" s="43"/>
      <c r="E17" s="43"/>
      <c r="F17" s="43"/>
      <c r="G17" s="43"/>
    </row>
    <row r="18" spans="2:7" ht="23.85" customHeight="1" x14ac:dyDescent="0.25">
      <c r="B18" s="3" t="s">
        <v>499</v>
      </c>
      <c r="C18" s="3" t="s">
        <v>494</v>
      </c>
      <c r="D18" s="3" t="s">
        <v>500</v>
      </c>
      <c r="E18" s="3"/>
      <c r="F18" s="3" t="s">
        <v>501</v>
      </c>
      <c r="G18" s="3" t="s">
        <v>490</v>
      </c>
    </row>
    <row r="19" spans="2:7" ht="15" customHeight="1" x14ac:dyDescent="0.25">
      <c r="B19" s="36" t="s">
        <v>508</v>
      </c>
      <c r="C19" s="34"/>
      <c r="D19" s="34"/>
      <c r="E19" s="34"/>
      <c r="F19" s="34"/>
      <c r="G19" s="34"/>
    </row>
    <row r="20" spans="2:7" ht="15" customHeight="1" x14ac:dyDescent="0.25">
      <c r="B20" s="35" t="s">
        <v>502</v>
      </c>
      <c r="C20" s="34"/>
      <c r="D20" s="34"/>
      <c r="E20" s="34"/>
      <c r="F20" s="34"/>
      <c r="G20" s="13">
        <f>SUM(G19)</f>
        <v>0</v>
      </c>
    </row>
    <row r="22" spans="2:7" ht="15" customHeight="1" x14ac:dyDescent="0.25">
      <c r="B22" s="7" t="s">
        <v>503</v>
      </c>
      <c r="C22" s="34"/>
      <c r="D22" s="34"/>
      <c r="E22" s="47">
        <v>0.05</v>
      </c>
      <c r="F22" s="34"/>
      <c r="G22" s="10">
        <f>E22*G15</f>
        <v>2628.7345612333338</v>
      </c>
    </row>
    <row r="23" spans="2:7" ht="15" customHeight="1" x14ac:dyDescent="0.25">
      <c r="B23" s="7" t="s">
        <v>571</v>
      </c>
      <c r="C23" s="34"/>
      <c r="D23" s="34"/>
      <c r="E23" s="65">
        <v>0.03</v>
      </c>
      <c r="F23" s="34"/>
      <c r="G23" s="30">
        <f>E23*G9</f>
        <v>2025.8999999999999</v>
      </c>
    </row>
    <row r="24" spans="2:7" ht="15" customHeight="1" x14ac:dyDescent="0.25">
      <c r="B24" s="143" t="s">
        <v>504</v>
      </c>
      <c r="C24" s="142"/>
      <c r="D24" s="142"/>
      <c r="E24" s="142"/>
      <c r="F24" s="142"/>
      <c r="G24" s="142"/>
    </row>
    <row r="25" spans="2:7" ht="15" customHeight="1" x14ac:dyDescent="0.25">
      <c r="B25" s="50" t="s">
        <v>505</v>
      </c>
      <c r="C25" s="51"/>
      <c r="D25" s="51"/>
      <c r="E25" s="51"/>
      <c r="F25" s="51"/>
      <c r="G25" s="52">
        <f>G9+G15+G20+G22+G23</f>
        <v>124759.3257859</v>
      </c>
    </row>
  </sheetData>
  <mergeCells count="2">
    <mergeCell ref="B24:G24"/>
    <mergeCell ref="C2:G2"/>
  </mergeCells>
  <pageMargins left="0.75" right="0.75" top="1" bottom="1" header="0.511811023622047" footer="0.511811023622047"/>
  <pageSetup paperSize="9" orientation="portrait" horizontalDpi="300" verticalDpi="300"/>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1:G26"/>
  <sheetViews>
    <sheetView showGridLines="0" zoomScaleNormal="100" workbookViewId="0">
      <selection activeCell="B28" sqref="B28"/>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555</v>
      </c>
      <c r="C2" s="141" t="s">
        <v>556</v>
      </c>
      <c r="D2" s="142"/>
      <c r="E2" s="142"/>
      <c r="F2" s="142"/>
      <c r="G2" s="142"/>
    </row>
    <row r="3" spans="2:7" ht="15" customHeight="1" x14ac:dyDescent="0.25">
      <c r="B3" s="17" t="s">
        <v>288</v>
      </c>
      <c r="C3" s="41" t="s">
        <v>58</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MATERIALES!$B$32</f>
        <v>Tubería PVC presión 3/4"</v>
      </c>
      <c r="C7" s="45" t="str">
        <f>MATERIALES!$C$32</f>
        <v>ml</v>
      </c>
      <c r="D7" s="46">
        <v>1.05</v>
      </c>
      <c r="E7" s="47">
        <v>0.05</v>
      </c>
      <c r="F7" s="9">
        <f>MATERIALES!$D$32</f>
        <v>8100</v>
      </c>
      <c r="G7" s="10">
        <f>D7*(1+E7)*F7</f>
        <v>8930.25</v>
      </c>
    </row>
    <row r="8" spans="2:7" ht="15" customHeight="1" x14ac:dyDescent="0.25">
      <c r="B8" s="44" t="str">
        <f>MATERIALES!$B$33</f>
        <v>Accesorios PVC presión (por punto)</v>
      </c>
      <c r="C8" s="45" t="str">
        <f>MATERIALES!$C$33</f>
        <v>und</v>
      </c>
      <c r="D8" s="46">
        <v>0.1</v>
      </c>
      <c r="E8" s="47">
        <v>0</v>
      </c>
      <c r="F8" s="9">
        <f>MATERIALES!$D$33</f>
        <v>31300</v>
      </c>
      <c r="G8" s="10">
        <f>D8*(1+E8)*F8</f>
        <v>3130</v>
      </c>
    </row>
    <row r="9" spans="2:7" ht="15" customHeight="1" x14ac:dyDescent="0.25">
      <c r="B9" s="44" t="str">
        <f>MATERIALES!$B$39</f>
        <v>Llave de paso / registro 1/2"</v>
      </c>
      <c r="C9" s="45" t="str">
        <f>MATERIALES!$C$39</f>
        <v>und</v>
      </c>
      <c r="D9" s="46">
        <v>0.15</v>
      </c>
      <c r="E9" s="47">
        <v>0</v>
      </c>
      <c r="F9" s="9">
        <f>MATERIALES!$D$39</f>
        <v>43800</v>
      </c>
      <c r="G9" s="10">
        <f>D9*(1+E9)*F9</f>
        <v>6570</v>
      </c>
    </row>
    <row r="10" spans="2:7" ht="15" customHeight="1" x14ac:dyDescent="0.25">
      <c r="B10" s="35" t="s">
        <v>491</v>
      </c>
      <c r="C10" s="34"/>
      <c r="D10" s="34"/>
      <c r="E10" s="34"/>
      <c r="F10" s="34"/>
      <c r="G10" s="13">
        <f>SUM(G7:G9)</f>
        <v>18630.25</v>
      </c>
    </row>
    <row r="12" spans="2:7" ht="15" customHeight="1" x14ac:dyDescent="0.25">
      <c r="B12" s="42" t="s">
        <v>492</v>
      </c>
      <c r="C12" s="43"/>
      <c r="D12" s="43"/>
      <c r="E12" s="43"/>
      <c r="F12" s="43"/>
      <c r="G12" s="43"/>
    </row>
    <row r="13" spans="2:7" ht="23.85" customHeight="1" x14ac:dyDescent="0.25">
      <c r="B13" s="3" t="s">
        <v>493</v>
      </c>
      <c r="C13" s="3" t="s">
        <v>494</v>
      </c>
      <c r="D13" s="3" t="s">
        <v>495</v>
      </c>
      <c r="E13" s="3"/>
      <c r="F13" s="3" t="s">
        <v>496</v>
      </c>
      <c r="G13" s="3" t="s">
        <v>490</v>
      </c>
    </row>
    <row r="14" spans="2:7" ht="15" customHeight="1" x14ac:dyDescent="0.25">
      <c r="B14" s="7" t="s">
        <v>255</v>
      </c>
      <c r="C14" s="48">
        <v>40</v>
      </c>
      <c r="D14" s="49">
        <f>1*AU!$C$50/C14</f>
        <v>0.2</v>
      </c>
      <c r="E14" s="34"/>
      <c r="F14" s="9">
        <f>'MANO DE OBRA'!$H$9</f>
        <v>19981.520663333336</v>
      </c>
      <c r="G14" s="10">
        <f>D14*F14</f>
        <v>3996.3041326666676</v>
      </c>
    </row>
    <row r="15" spans="2:7" ht="15" customHeight="1" x14ac:dyDescent="0.25">
      <c r="B15" s="7" t="s">
        <v>251</v>
      </c>
      <c r="C15" s="48">
        <v>40</v>
      </c>
      <c r="D15" s="49">
        <f>1*AU!$C$50/C15</f>
        <v>0.2</v>
      </c>
      <c r="E15" s="34"/>
      <c r="F15" s="9">
        <f>'MANO DE OBRA'!$H$5</f>
        <v>12877.661352083333</v>
      </c>
      <c r="G15" s="10">
        <f>D15*F15</f>
        <v>2575.5322704166665</v>
      </c>
    </row>
    <row r="16" spans="2:7" ht="15" customHeight="1" x14ac:dyDescent="0.25">
      <c r="B16" s="35" t="s">
        <v>497</v>
      </c>
      <c r="C16" s="34"/>
      <c r="D16" s="34"/>
      <c r="E16" s="34"/>
      <c r="F16" s="34"/>
      <c r="G16" s="13">
        <f>SUM(G14:G15)</f>
        <v>6571.8364030833345</v>
      </c>
    </row>
    <row r="18" spans="2:7" ht="15" customHeight="1" x14ac:dyDescent="0.25">
      <c r="B18" s="42" t="s">
        <v>498</v>
      </c>
      <c r="C18" s="43"/>
      <c r="D18" s="43"/>
      <c r="E18" s="43"/>
      <c r="F18" s="43"/>
      <c r="G18" s="43"/>
    </row>
    <row r="19" spans="2:7" ht="23.85" customHeight="1" x14ac:dyDescent="0.25">
      <c r="B19" s="3" t="s">
        <v>499</v>
      </c>
      <c r="C19" s="3" t="s">
        <v>494</v>
      </c>
      <c r="D19" s="3" t="s">
        <v>500</v>
      </c>
      <c r="E19" s="3"/>
      <c r="F19" s="3" t="s">
        <v>501</v>
      </c>
      <c r="G19" s="3" t="s">
        <v>490</v>
      </c>
    </row>
    <row r="20" spans="2:7" ht="15" customHeight="1" x14ac:dyDescent="0.25">
      <c r="B20" s="36" t="s">
        <v>508</v>
      </c>
      <c r="C20" s="34"/>
      <c r="D20" s="34"/>
      <c r="E20" s="34"/>
      <c r="F20" s="34"/>
      <c r="G20" s="34"/>
    </row>
    <row r="21" spans="2:7" ht="15" customHeight="1" x14ac:dyDescent="0.25">
      <c r="B21" s="35" t="s">
        <v>502</v>
      </c>
      <c r="C21" s="34"/>
      <c r="D21" s="34"/>
      <c r="E21" s="34"/>
      <c r="F21" s="34"/>
      <c r="G21" s="13">
        <f>SUM(G20)</f>
        <v>0</v>
      </c>
    </row>
    <row r="23" spans="2:7" ht="15" customHeight="1" x14ac:dyDescent="0.25">
      <c r="B23" s="7" t="s">
        <v>503</v>
      </c>
      <c r="C23" s="34"/>
      <c r="D23" s="34"/>
      <c r="E23" s="47">
        <v>0.05</v>
      </c>
      <c r="F23" s="34"/>
      <c r="G23" s="10">
        <f>E23*G16</f>
        <v>328.59182015416673</v>
      </c>
    </row>
    <row r="24" spans="2:7" ht="15" customHeight="1" x14ac:dyDescent="0.25">
      <c r="B24" s="7" t="s">
        <v>571</v>
      </c>
      <c r="C24" s="34"/>
      <c r="D24" s="34"/>
      <c r="E24" s="65">
        <v>0.03</v>
      </c>
      <c r="F24" s="34"/>
      <c r="G24" s="30">
        <f>E24*G10</f>
        <v>558.90750000000003</v>
      </c>
    </row>
    <row r="25" spans="2:7" ht="15" customHeight="1" x14ac:dyDescent="0.25">
      <c r="B25" s="143" t="s">
        <v>504</v>
      </c>
      <c r="C25" s="142"/>
      <c r="D25" s="142"/>
      <c r="E25" s="142"/>
      <c r="F25" s="142"/>
      <c r="G25" s="142"/>
    </row>
    <row r="26" spans="2:7" ht="15" customHeight="1" x14ac:dyDescent="0.25">
      <c r="B26" s="50" t="s">
        <v>505</v>
      </c>
      <c r="C26" s="51"/>
      <c r="D26" s="51"/>
      <c r="E26" s="51"/>
      <c r="F26" s="51"/>
      <c r="G26" s="52">
        <f>G10+G16+G21+G23+G24</f>
        <v>26089.585723237502</v>
      </c>
    </row>
  </sheetData>
  <mergeCells count="2">
    <mergeCell ref="C2:G2"/>
    <mergeCell ref="B25:G25"/>
  </mergeCells>
  <pageMargins left="0.75" right="0.75" top="1" bottom="1" header="0.511811023622047" footer="0.511811023622047"/>
  <pageSetup paperSize="9" orientation="portrait" horizontalDpi="300" verticalDpi="300"/>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B1:G26"/>
  <sheetViews>
    <sheetView showGridLines="0" zoomScaleNormal="100" workbookViewId="0">
      <selection activeCell="B28" sqref="B28"/>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557</v>
      </c>
      <c r="C2" s="141" t="s">
        <v>558</v>
      </c>
      <c r="D2" s="142"/>
      <c r="E2" s="142"/>
      <c r="F2" s="142"/>
      <c r="G2" s="142"/>
    </row>
    <row r="3" spans="2:7" ht="15" customHeight="1" x14ac:dyDescent="0.25">
      <c r="B3" s="17" t="s">
        <v>288</v>
      </c>
      <c r="C3" s="41" t="s">
        <v>58</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MATERIALES!$B$36</f>
        <v>Tubería PVC sanitaria 4"</v>
      </c>
      <c r="C7" s="45" t="str">
        <f>MATERIALES!$C$36</f>
        <v>ml</v>
      </c>
      <c r="D7" s="46">
        <v>0.5</v>
      </c>
      <c r="E7" s="47">
        <v>0.05</v>
      </c>
      <c r="F7" s="9">
        <f>MATERIALES!$D$36</f>
        <v>23800</v>
      </c>
      <c r="G7" s="10">
        <f>D7*(1+E7)*F7</f>
        <v>12495</v>
      </c>
    </row>
    <row r="8" spans="2:7" ht="15" customHeight="1" x14ac:dyDescent="0.25">
      <c r="B8" s="44" t="str">
        <f>MATERIALES!$B$35</f>
        <v>Tubería PVC sanitaria 3"</v>
      </c>
      <c r="C8" s="45" t="str">
        <f>MATERIALES!$C$35</f>
        <v>ml</v>
      </c>
      <c r="D8" s="46">
        <v>0.5</v>
      </c>
      <c r="E8" s="47">
        <v>0.05</v>
      </c>
      <c r="F8" s="9">
        <f>MATERIALES!$D$35</f>
        <v>17500</v>
      </c>
      <c r="G8" s="10">
        <f>D8*(1+E8)*F8</f>
        <v>9187.5</v>
      </c>
    </row>
    <row r="9" spans="2:7" ht="15" customHeight="1" x14ac:dyDescent="0.25">
      <c r="B9" s="44" t="str">
        <f>MATERIALES!$B$37</f>
        <v>Accesorios PVC sanitario (por punto)</v>
      </c>
      <c r="C9" s="45" t="str">
        <f>MATERIALES!$C$37</f>
        <v>und</v>
      </c>
      <c r="D9" s="46">
        <v>0.1</v>
      </c>
      <c r="E9" s="47">
        <v>0</v>
      </c>
      <c r="F9" s="9">
        <f>MATERIALES!$D$37</f>
        <v>43800</v>
      </c>
      <c r="G9" s="10">
        <f>D9*(1+E9)*F9</f>
        <v>4380</v>
      </c>
    </row>
    <row r="10" spans="2:7" ht="15" customHeight="1" x14ac:dyDescent="0.25">
      <c r="B10" s="35" t="s">
        <v>491</v>
      </c>
      <c r="C10" s="34"/>
      <c r="D10" s="34"/>
      <c r="E10" s="34"/>
      <c r="F10" s="34"/>
      <c r="G10" s="13">
        <f>SUM(G7:G9)</f>
        <v>26062.5</v>
      </c>
    </row>
    <row r="12" spans="2:7" ht="15" customHeight="1" x14ac:dyDescent="0.25">
      <c r="B12" s="42" t="s">
        <v>492</v>
      </c>
      <c r="C12" s="43"/>
      <c r="D12" s="43"/>
      <c r="E12" s="43"/>
      <c r="F12" s="43"/>
      <c r="G12" s="43"/>
    </row>
    <row r="13" spans="2:7" ht="23.85" customHeight="1" x14ac:dyDescent="0.25">
      <c r="B13" s="3" t="s">
        <v>493</v>
      </c>
      <c r="C13" s="3" t="s">
        <v>494</v>
      </c>
      <c r="D13" s="3" t="s">
        <v>495</v>
      </c>
      <c r="E13" s="3"/>
      <c r="F13" s="3" t="s">
        <v>496</v>
      </c>
      <c r="G13" s="3" t="s">
        <v>490</v>
      </c>
    </row>
    <row r="14" spans="2:7" ht="15" customHeight="1" x14ac:dyDescent="0.25">
      <c r="B14" s="7" t="s">
        <v>255</v>
      </c>
      <c r="C14" s="48">
        <v>30</v>
      </c>
      <c r="D14" s="49">
        <f>1*AU!$C$50/C14</f>
        <v>0.26666666666666666</v>
      </c>
      <c r="E14" s="34"/>
      <c r="F14" s="9">
        <f>'MANO DE OBRA'!$H$9</f>
        <v>19981.520663333336</v>
      </c>
      <c r="G14" s="10">
        <f>D14*F14</f>
        <v>5328.4055102222228</v>
      </c>
    </row>
    <row r="15" spans="2:7" ht="15" customHeight="1" x14ac:dyDescent="0.25">
      <c r="B15" s="7" t="s">
        <v>251</v>
      </c>
      <c r="C15" s="48">
        <v>30</v>
      </c>
      <c r="D15" s="49">
        <f>1*AU!$C$50/C15</f>
        <v>0.26666666666666666</v>
      </c>
      <c r="E15" s="34"/>
      <c r="F15" s="9">
        <f>'MANO DE OBRA'!$H$5</f>
        <v>12877.661352083333</v>
      </c>
      <c r="G15" s="10">
        <f>D15*F15</f>
        <v>3434.043027222222</v>
      </c>
    </row>
    <row r="16" spans="2:7" ht="15" customHeight="1" x14ac:dyDescent="0.25">
      <c r="B16" s="35" t="s">
        <v>497</v>
      </c>
      <c r="C16" s="34"/>
      <c r="D16" s="34"/>
      <c r="E16" s="34"/>
      <c r="F16" s="34"/>
      <c r="G16" s="13">
        <f>SUM(G14:G15)</f>
        <v>8762.4485374444448</v>
      </c>
    </row>
    <row r="18" spans="2:7" ht="15" customHeight="1" x14ac:dyDescent="0.25">
      <c r="B18" s="42" t="s">
        <v>498</v>
      </c>
      <c r="C18" s="43"/>
      <c r="D18" s="43"/>
      <c r="E18" s="43"/>
      <c r="F18" s="43"/>
      <c r="G18" s="43"/>
    </row>
    <row r="19" spans="2:7" ht="23.85" customHeight="1" x14ac:dyDescent="0.25">
      <c r="B19" s="3" t="s">
        <v>499</v>
      </c>
      <c r="C19" s="3" t="s">
        <v>494</v>
      </c>
      <c r="D19" s="3" t="s">
        <v>500</v>
      </c>
      <c r="E19" s="3"/>
      <c r="F19" s="3" t="s">
        <v>501</v>
      </c>
      <c r="G19" s="3" t="s">
        <v>490</v>
      </c>
    </row>
    <row r="20" spans="2:7" ht="15" customHeight="1" x14ac:dyDescent="0.25">
      <c r="B20" s="36" t="s">
        <v>508</v>
      </c>
      <c r="C20" s="34"/>
      <c r="D20" s="34"/>
      <c r="E20" s="34"/>
      <c r="F20" s="34"/>
      <c r="G20" s="34"/>
    </row>
    <row r="21" spans="2:7" ht="15" customHeight="1" x14ac:dyDescent="0.25">
      <c r="B21" s="35" t="s">
        <v>502</v>
      </c>
      <c r="C21" s="34"/>
      <c r="D21" s="34"/>
      <c r="E21" s="34"/>
      <c r="F21" s="34"/>
      <c r="G21" s="13">
        <f>SUM(G20)</f>
        <v>0</v>
      </c>
    </row>
    <row r="23" spans="2:7" ht="15" customHeight="1" x14ac:dyDescent="0.25">
      <c r="B23" s="7" t="s">
        <v>503</v>
      </c>
      <c r="C23" s="34"/>
      <c r="D23" s="34"/>
      <c r="E23" s="47">
        <v>0.05</v>
      </c>
      <c r="F23" s="34"/>
      <c r="G23" s="10">
        <f>E23*G16</f>
        <v>438.12242687222226</v>
      </c>
    </row>
    <row r="24" spans="2:7" ht="15" customHeight="1" x14ac:dyDescent="0.25">
      <c r="B24" s="7" t="s">
        <v>571</v>
      </c>
      <c r="C24" s="34"/>
      <c r="D24" s="34"/>
      <c r="E24" s="65">
        <v>0.03</v>
      </c>
      <c r="F24" s="34"/>
      <c r="G24" s="30">
        <f>E24*G10</f>
        <v>781.875</v>
      </c>
    </row>
    <row r="25" spans="2:7" ht="15" customHeight="1" x14ac:dyDescent="0.25">
      <c r="B25" s="143" t="s">
        <v>504</v>
      </c>
      <c r="C25" s="142"/>
      <c r="D25" s="142"/>
      <c r="E25" s="142"/>
      <c r="F25" s="142"/>
      <c r="G25" s="142"/>
    </row>
    <row r="26" spans="2:7" ht="15" customHeight="1" x14ac:dyDescent="0.25">
      <c r="B26" s="50" t="s">
        <v>505</v>
      </c>
      <c r="C26" s="51"/>
      <c r="D26" s="51"/>
      <c r="E26" s="51"/>
      <c r="F26" s="51"/>
      <c r="G26" s="52">
        <f>G10+G16+G21+G23+G24</f>
        <v>36044.94596431667</v>
      </c>
    </row>
  </sheetData>
  <mergeCells count="2">
    <mergeCell ref="C2:G2"/>
    <mergeCell ref="B25:G25"/>
  </mergeCells>
  <pageMargins left="0.75" right="0.75" top="1" bottom="1" header="0.511811023622047" footer="0.511811023622047"/>
  <pageSetup paperSize="9" orientation="portrait" horizontalDpi="300" verticalDpi="300"/>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1:G27"/>
  <sheetViews>
    <sheetView showGridLines="0" zoomScaleNormal="100" workbookViewId="0">
      <selection activeCell="B29" sqref="B29"/>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559</v>
      </c>
      <c r="C2" s="141" t="s">
        <v>560</v>
      </c>
      <c r="D2" s="142"/>
      <c r="E2" s="142"/>
      <c r="F2" s="142"/>
      <c r="G2" s="142"/>
    </row>
    <row r="3" spans="2:7" ht="15" customHeight="1" x14ac:dyDescent="0.25">
      <c r="B3" s="17" t="s">
        <v>288</v>
      </c>
      <c r="C3" s="41" t="s">
        <v>77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MATERIALES!$B$40</f>
        <v>Caja de inspección 60x60 (materiales)</v>
      </c>
      <c r="C7" s="45" t="str">
        <f>MATERIALES!$C$40</f>
        <v>und</v>
      </c>
      <c r="D7" s="46">
        <v>1</v>
      </c>
      <c r="E7" s="47">
        <v>0</v>
      </c>
      <c r="F7" s="9">
        <f>MATERIALES!$D$40</f>
        <v>118800</v>
      </c>
      <c r="G7" s="10">
        <f>D7*(1+E7)*F7</f>
        <v>118800</v>
      </c>
    </row>
    <row r="8" spans="2:7" ht="15" customHeight="1" x14ac:dyDescent="0.25">
      <c r="B8" s="44" t="str">
        <f>MATERIALES!$B$2</f>
        <v>Cemento gris uso general 50 kg</v>
      </c>
      <c r="C8" s="45" t="str">
        <f>MATERIALES!$C$2</f>
        <v>saco</v>
      </c>
      <c r="D8" s="46">
        <v>1</v>
      </c>
      <c r="E8" s="47">
        <v>0</v>
      </c>
      <c r="F8" s="9">
        <f>MATERIALES!$D$2</f>
        <v>47500</v>
      </c>
      <c r="G8" s="10">
        <f>D8*(1+E8)*F8</f>
        <v>47500</v>
      </c>
    </row>
    <row r="9" spans="2:7" ht="15" customHeight="1" x14ac:dyDescent="0.25">
      <c r="B9" s="44" t="str">
        <f>MATERIALES!$B$3</f>
        <v>Arena de río lavada</v>
      </c>
      <c r="C9" s="45" t="str">
        <f>MATERIALES!$C$3</f>
        <v>m3</v>
      </c>
      <c r="D9" s="46">
        <v>0.05</v>
      </c>
      <c r="E9" s="47">
        <v>0</v>
      </c>
      <c r="F9" s="9">
        <f>MATERIALES!$D$3</f>
        <v>112500</v>
      </c>
      <c r="G9" s="10">
        <f>D9*(1+E9)*F9</f>
        <v>5625</v>
      </c>
    </row>
    <row r="10" spans="2:7" ht="15" customHeight="1" x14ac:dyDescent="0.25">
      <c r="B10" s="44" t="str">
        <f>MATERIALES!$B$11</f>
        <v>Bloque de concreto 39x19x14 cm</v>
      </c>
      <c r="C10" s="45" t="str">
        <f>MATERIALES!$C$11</f>
        <v>und</v>
      </c>
      <c r="D10" s="46">
        <v>20</v>
      </c>
      <c r="E10" s="47">
        <v>0.05</v>
      </c>
      <c r="F10" s="9">
        <f>MATERIALES!$D$11</f>
        <v>4100</v>
      </c>
      <c r="G10" s="10">
        <f>D10*(1+E10)*F10</f>
        <v>86100</v>
      </c>
    </row>
    <row r="11" spans="2:7" ht="15" customHeight="1" x14ac:dyDescent="0.25">
      <c r="B11" s="35" t="s">
        <v>491</v>
      </c>
      <c r="C11" s="34"/>
      <c r="D11" s="34"/>
      <c r="E11" s="34"/>
      <c r="F11" s="34"/>
      <c r="G11" s="13">
        <f>SUM(G7:G10)</f>
        <v>258025</v>
      </c>
    </row>
    <row r="13" spans="2:7" ht="15" customHeight="1" x14ac:dyDescent="0.25">
      <c r="B13" s="42" t="s">
        <v>492</v>
      </c>
      <c r="C13" s="43"/>
      <c r="D13" s="43"/>
      <c r="E13" s="43"/>
      <c r="F13" s="43"/>
      <c r="G13" s="43"/>
    </row>
    <row r="14" spans="2:7" ht="23.85" customHeight="1" x14ac:dyDescent="0.25">
      <c r="B14" s="3" t="s">
        <v>493</v>
      </c>
      <c r="C14" s="3" t="s">
        <v>494</v>
      </c>
      <c r="D14" s="3" t="s">
        <v>495</v>
      </c>
      <c r="E14" s="3"/>
      <c r="F14" s="3" t="s">
        <v>496</v>
      </c>
      <c r="G14" s="3" t="s">
        <v>490</v>
      </c>
    </row>
    <row r="15" spans="2:7" ht="15" customHeight="1" x14ac:dyDescent="0.25">
      <c r="B15" s="7" t="s">
        <v>252</v>
      </c>
      <c r="C15" s="48">
        <v>1</v>
      </c>
      <c r="D15" s="49">
        <f>1*AU!$C$50/C15</f>
        <v>8</v>
      </c>
      <c r="E15" s="34"/>
      <c r="F15" s="9">
        <f>'MANO DE OBRA'!$H$6</f>
        <v>19389.532387395833</v>
      </c>
      <c r="G15" s="10">
        <f>D15*F15</f>
        <v>155116.25909916667</v>
      </c>
    </row>
    <row r="16" spans="2:7" ht="15" customHeight="1" x14ac:dyDescent="0.25">
      <c r="B16" s="7" t="s">
        <v>251</v>
      </c>
      <c r="C16" s="48">
        <v>1</v>
      </c>
      <c r="D16" s="49">
        <f>1*AU!$C$50/C16</f>
        <v>8</v>
      </c>
      <c r="E16" s="34"/>
      <c r="F16" s="9">
        <f>'MANO DE OBRA'!$H$5</f>
        <v>12877.661352083333</v>
      </c>
      <c r="G16" s="10">
        <f>D16*F16</f>
        <v>103021.29081666666</v>
      </c>
    </row>
    <row r="17" spans="2:7" ht="15" customHeight="1" x14ac:dyDescent="0.25">
      <c r="B17" s="35" t="s">
        <v>497</v>
      </c>
      <c r="C17" s="34"/>
      <c r="D17" s="34"/>
      <c r="E17" s="34"/>
      <c r="F17" s="34"/>
      <c r="G17" s="13">
        <f>SUM(G15:G16)</f>
        <v>258137.54991583334</v>
      </c>
    </row>
    <row r="19" spans="2:7" ht="15" customHeight="1" x14ac:dyDescent="0.25">
      <c r="B19" s="42" t="s">
        <v>498</v>
      </c>
      <c r="C19" s="43"/>
      <c r="D19" s="43"/>
      <c r="E19" s="43"/>
      <c r="F19" s="43"/>
      <c r="G19" s="43"/>
    </row>
    <row r="20" spans="2:7" ht="23.85" customHeight="1" x14ac:dyDescent="0.25">
      <c r="B20" s="3" t="s">
        <v>499</v>
      </c>
      <c r="C20" s="3" t="s">
        <v>494</v>
      </c>
      <c r="D20" s="3" t="s">
        <v>500</v>
      </c>
      <c r="E20" s="3"/>
      <c r="F20" s="3" t="s">
        <v>501</v>
      </c>
      <c r="G20" s="3" t="s">
        <v>490</v>
      </c>
    </row>
    <row r="21" spans="2:7" ht="15" customHeight="1" x14ac:dyDescent="0.25">
      <c r="B21" s="36" t="s">
        <v>508</v>
      </c>
      <c r="C21" s="34"/>
      <c r="D21" s="34"/>
      <c r="E21" s="34"/>
      <c r="F21" s="34"/>
      <c r="G21" s="34"/>
    </row>
    <row r="22" spans="2:7" ht="15" customHeight="1" x14ac:dyDescent="0.25">
      <c r="B22" s="35" t="s">
        <v>502</v>
      </c>
      <c r="C22" s="34"/>
      <c r="D22" s="34"/>
      <c r="E22" s="34"/>
      <c r="F22" s="34"/>
      <c r="G22" s="13">
        <f>SUM(G21)</f>
        <v>0</v>
      </c>
    </row>
    <row r="24" spans="2:7" ht="15" customHeight="1" x14ac:dyDescent="0.25">
      <c r="B24" s="7" t="s">
        <v>503</v>
      </c>
      <c r="C24" s="34"/>
      <c r="D24" s="34"/>
      <c r="E24" s="47">
        <v>0.05</v>
      </c>
      <c r="F24" s="34"/>
      <c r="G24" s="10">
        <f>E24*G17</f>
        <v>12906.877495791668</v>
      </c>
    </row>
    <row r="25" spans="2:7" ht="15" customHeight="1" x14ac:dyDescent="0.25">
      <c r="B25" s="7" t="s">
        <v>571</v>
      </c>
      <c r="C25" s="34"/>
      <c r="D25" s="34"/>
      <c r="E25" s="65">
        <v>0.03</v>
      </c>
      <c r="F25" s="34"/>
      <c r="G25" s="30">
        <f>E25*G11</f>
        <v>7740.75</v>
      </c>
    </row>
    <row r="26" spans="2:7" ht="15" customHeight="1" x14ac:dyDescent="0.25">
      <c r="B26" s="143" t="s">
        <v>504</v>
      </c>
      <c r="C26" s="142"/>
      <c r="D26" s="142"/>
      <c r="E26" s="142"/>
      <c r="F26" s="142"/>
      <c r="G26" s="142"/>
    </row>
    <row r="27" spans="2:7" ht="15" customHeight="1" x14ac:dyDescent="0.25">
      <c r="B27" s="50" t="s">
        <v>505</v>
      </c>
      <c r="C27" s="51"/>
      <c r="D27" s="51"/>
      <c r="E27" s="51"/>
      <c r="F27" s="51"/>
      <c r="G27" s="52">
        <f>G11+G17+G22+G24+G25</f>
        <v>536810.17741162505</v>
      </c>
    </row>
  </sheetData>
  <mergeCells count="2">
    <mergeCell ref="C2:G2"/>
    <mergeCell ref="B26:G26"/>
  </mergeCells>
  <pageMargins left="0.75" right="0.75" top="1" bottom="1" header="0.511811023622047" footer="0.511811023622047"/>
  <pageSetup paperSize="9" orientation="portrait" horizontalDpi="300" verticalDpi="300"/>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B1:G24"/>
  <sheetViews>
    <sheetView showGridLines="0" zoomScaleNormal="100" workbookViewId="0">
      <selection activeCell="B26" sqref="B26"/>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561</v>
      </c>
      <c r="C2" s="141" t="s">
        <v>562</v>
      </c>
      <c r="D2" s="142"/>
      <c r="E2" s="142"/>
      <c r="F2" s="142"/>
      <c r="G2" s="142"/>
    </row>
    <row r="3" spans="2:7" ht="15" customHeight="1" x14ac:dyDescent="0.25">
      <c r="B3" s="17" t="s">
        <v>288</v>
      </c>
      <c r="C3" s="41" t="s">
        <v>77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MATERIALES!$B$57</f>
        <v>Materiales eléctricos por punto</v>
      </c>
      <c r="C7" s="45" t="str">
        <f>MATERIALES!$C$57</f>
        <v>und</v>
      </c>
      <c r="D7" s="46">
        <v>1</v>
      </c>
      <c r="E7" s="47">
        <v>0</v>
      </c>
      <c r="F7" s="9">
        <f>MATERIALES!$D$57</f>
        <v>81300</v>
      </c>
      <c r="G7" s="10">
        <f>D7*(1+E7)*F7</f>
        <v>81300</v>
      </c>
    </row>
    <row r="8" spans="2:7" ht="15" customHeight="1" x14ac:dyDescent="0.25">
      <c r="B8" s="35" t="s">
        <v>491</v>
      </c>
      <c r="C8" s="34"/>
      <c r="D8" s="34"/>
      <c r="E8" s="34"/>
      <c r="F8" s="34"/>
      <c r="G8" s="13">
        <f>SUM(G7)</f>
        <v>81300</v>
      </c>
    </row>
    <row r="10" spans="2:7" ht="15" customHeight="1" x14ac:dyDescent="0.25">
      <c r="B10" s="42" t="s">
        <v>492</v>
      </c>
      <c r="C10" s="43"/>
      <c r="D10" s="43"/>
      <c r="E10" s="43"/>
      <c r="F10" s="43"/>
      <c r="G10" s="43"/>
    </row>
    <row r="11" spans="2:7" ht="23.85" customHeight="1" x14ac:dyDescent="0.25">
      <c r="B11" s="3" t="s">
        <v>493</v>
      </c>
      <c r="C11" s="3" t="s">
        <v>494</v>
      </c>
      <c r="D11" s="3" t="s">
        <v>495</v>
      </c>
      <c r="E11" s="3"/>
      <c r="F11" s="3" t="s">
        <v>496</v>
      </c>
      <c r="G11" s="3" t="s">
        <v>490</v>
      </c>
    </row>
    <row r="12" spans="2:7" ht="15" customHeight="1" x14ac:dyDescent="0.25">
      <c r="B12" s="7" t="s">
        <v>256</v>
      </c>
      <c r="C12" s="48">
        <v>6</v>
      </c>
      <c r="D12" s="49">
        <f>1*AU!$C$50/C12</f>
        <v>1.3333333333333333</v>
      </c>
      <c r="E12" s="34"/>
      <c r="F12" s="9">
        <f>'MANO DE OBRA'!$H$10</f>
        <v>21757.485491145831</v>
      </c>
      <c r="G12" s="10">
        <f>D12*F12</f>
        <v>29009.980654861109</v>
      </c>
    </row>
    <row r="13" spans="2:7" ht="15" customHeight="1" x14ac:dyDescent="0.25">
      <c r="B13" s="7" t="s">
        <v>251</v>
      </c>
      <c r="C13" s="48">
        <v>6</v>
      </c>
      <c r="D13" s="49">
        <f>1*AU!$C$50/C13</f>
        <v>1.3333333333333333</v>
      </c>
      <c r="E13" s="34"/>
      <c r="F13" s="9">
        <f>'MANO DE OBRA'!$H$5</f>
        <v>12877.661352083333</v>
      </c>
      <c r="G13" s="10">
        <f>D13*F13</f>
        <v>17170.21513611111</v>
      </c>
    </row>
    <row r="14" spans="2:7" ht="15" customHeight="1" x14ac:dyDescent="0.25">
      <c r="B14" s="35" t="s">
        <v>497</v>
      </c>
      <c r="C14" s="34"/>
      <c r="D14" s="34"/>
      <c r="E14" s="34"/>
      <c r="F14" s="34"/>
      <c r="G14" s="13">
        <f>SUM(G12:G13)</f>
        <v>46180.195790972219</v>
      </c>
    </row>
    <row r="16" spans="2:7" ht="15" customHeight="1" x14ac:dyDescent="0.25">
      <c r="B16" s="42" t="s">
        <v>498</v>
      </c>
      <c r="C16" s="43"/>
      <c r="D16" s="43"/>
      <c r="E16" s="43"/>
      <c r="F16" s="43"/>
      <c r="G16" s="43"/>
    </row>
    <row r="17" spans="2:7" ht="23.85" customHeight="1" x14ac:dyDescent="0.25">
      <c r="B17" s="3" t="s">
        <v>499</v>
      </c>
      <c r="C17" s="3" t="s">
        <v>494</v>
      </c>
      <c r="D17" s="3" t="s">
        <v>500</v>
      </c>
      <c r="E17" s="3"/>
      <c r="F17" s="3" t="s">
        <v>501</v>
      </c>
      <c r="G17" s="3" t="s">
        <v>490</v>
      </c>
    </row>
    <row r="18" spans="2:7" ht="15" customHeight="1" x14ac:dyDescent="0.25">
      <c r="B18" s="36" t="s">
        <v>508</v>
      </c>
      <c r="C18" s="34"/>
      <c r="D18" s="34"/>
      <c r="E18" s="34"/>
      <c r="F18" s="34"/>
      <c r="G18" s="34"/>
    </row>
    <row r="19" spans="2:7" ht="15" customHeight="1" x14ac:dyDescent="0.25">
      <c r="B19" s="35" t="s">
        <v>502</v>
      </c>
      <c r="C19" s="34"/>
      <c r="D19" s="34"/>
      <c r="E19" s="34"/>
      <c r="F19" s="34"/>
      <c r="G19" s="13">
        <f>SUM(G18)</f>
        <v>0</v>
      </c>
    </row>
    <row r="21" spans="2:7" ht="15" customHeight="1" x14ac:dyDescent="0.25">
      <c r="B21" s="7" t="s">
        <v>503</v>
      </c>
      <c r="C21" s="34"/>
      <c r="D21" s="34"/>
      <c r="E21" s="47">
        <v>0.05</v>
      </c>
      <c r="F21" s="34"/>
      <c r="G21" s="10">
        <f>E21*G14</f>
        <v>2309.009789548611</v>
      </c>
    </row>
    <row r="22" spans="2:7" ht="15" customHeight="1" x14ac:dyDescent="0.25">
      <c r="B22" s="7" t="s">
        <v>571</v>
      </c>
      <c r="C22" s="34"/>
      <c r="D22" s="34"/>
      <c r="E22" s="65">
        <v>0.03</v>
      </c>
      <c r="F22" s="34"/>
      <c r="G22" s="30">
        <f>E22*G8</f>
        <v>2439</v>
      </c>
    </row>
    <row r="23" spans="2:7" ht="15" customHeight="1" x14ac:dyDescent="0.25">
      <c r="B23" s="143" t="s">
        <v>504</v>
      </c>
      <c r="C23" s="142"/>
      <c r="D23" s="142"/>
      <c r="E23" s="142"/>
      <c r="F23" s="142"/>
      <c r="G23" s="142"/>
    </row>
    <row r="24" spans="2:7" ht="15" customHeight="1" x14ac:dyDescent="0.25">
      <c r="B24" s="50" t="s">
        <v>505</v>
      </c>
      <c r="C24" s="51"/>
      <c r="D24" s="51"/>
      <c r="E24" s="51"/>
      <c r="F24" s="51"/>
      <c r="G24" s="52">
        <f>G8+G14+G19+G21+G22</f>
        <v>132228.20558052082</v>
      </c>
    </row>
  </sheetData>
  <mergeCells count="2">
    <mergeCell ref="C2:G2"/>
    <mergeCell ref="B23:G23"/>
  </mergeCells>
  <pageMargins left="0.75" right="0.75" top="1" bottom="1" header="0.511811023622047" footer="0.511811023622047"/>
  <pageSetup paperSize="9" orientation="portrait" horizontalDpi="300" verticalDpi="300"/>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1:G23"/>
  <sheetViews>
    <sheetView showGridLines="0" zoomScaleNormal="100" workbookViewId="0">
      <selection activeCell="B26" sqref="B26"/>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563</v>
      </c>
      <c r="C2" s="141" t="s">
        <v>564</v>
      </c>
      <c r="D2" s="142"/>
      <c r="E2" s="142"/>
      <c r="F2" s="142"/>
      <c r="G2" s="142"/>
    </row>
    <row r="3" spans="2:7" ht="15" customHeight="1" x14ac:dyDescent="0.25">
      <c r="B3" s="17" t="s">
        <v>288</v>
      </c>
      <c r="C3" s="41" t="s">
        <v>98</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MATERIALES!$B$58</f>
        <v>Legalización red eléctrica (RETIE+conexión)</v>
      </c>
      <c r="C7" s="45" t="str">
        <f>MATERIALES!$C$58</f>
        <v>gl</v>
      </c>
      <c r="D7" s="46">
        <v>1</v>
      </c>
      <c r="E7" s="47">
        <v>0</v>
      </c>
      <c r="F7" s="9">
        <f>MATERIALES!$D$58</f>
        <v>5625000</v>
      </c>
      <c r="G7" s="10">
        <f>D7*(1+E7)*F7</f>
        <v>5625000</v>
      </c>
    </row>
    <row r="8" spans="2:7" ht="15" customHeight="1" x14ac:dyDescent="0.25">
      <c r="B8" s="35" t="s">
        <v>491</v>
      </c>
      <c r="C8" s="34"/>
      <c r="D8" s="34"/>
      <c r="E8" s="34"/>
      <c r="F8" s="34"/>
      <c r="G8" s="13">
        <f>SUM(G7)</f>
        <v>5625000</v>
      </c>
    </row>
    <row r="10" spans="2:7" ht="15" customHeight="1" x14ac:dyDescent="0.25">
      <c r="B10" s="42" t="s">
        <v>492</v>
      </c>
      <c r="C10" s="43"/>
      <c r="D10" s="43"/>
      <c r="E10" s="43"/>
      <c r="F10" s="43"/>
      <c r="G10" s="43"/>
    </row>
    <row r="11" spans="2:7" ht="23.85" customHeight="1" x14ac:dyDescent="0.25">
      <c r="B11" s="3" t="s">
        <v>493</v>
      </c>
      <c r="C11" s="3" t="s">
        <v>494</v>
      </c>
      <c r="D11" s="3" t="s">
        <v>495</v>
      </c>
      <c r="E11" s="3"/>
      <c r="F11" s="3" t="s">
        <v>496</v>
      </c>
      <c r="G11" s="3" t="s">
        <v>490</v>
      </c>
    </row>
    <row r="12" spans="2:7" ht="15" customHeight="1" x14ac:dyDescent="0.25">
      <c r="B12" s="7" t="s">
        <v>256</v>
      </c>
      <c r="C12" s="48">
        <v>1</v>
      </c>
      <c r="D12" s="49">
        <f>1*AU!$C$50/C12</f>
        <v>8</v>
      </c>
      <c r="E12" s="34"/>
      <c r="F12" s="9">
        <f>'MANO DE OBRA'!$H$10</f>
        <v>21757.485491145831</v>
      </c>
      <c r="G12" s="10">
        <f>D12*F12</f>
        <v>174059.88392916665</v>
      </c>
    </row>
    <row r="13" spans="2:7" ht="15" customHeight="1" x14ac:dyDescent="0.25">
      <c r="B13" s="35" t="s">
        <v>497</v>
      </c>
      <c r="C13" s="34"/>
      <c r="D13" s="34"/>
      <c r="E13" s="34"/>
      <c r="F13" s="34"/>
      <c r="G13" s="13">
        <f>SUM(G12)</f>
        <v>174059.88392916665</v>
      </c>
    </row>
    <row r="15" spans="2:7" ht="15" customHeight="1" x14ac:dyDescent="0.25">
      <c r="B15" s="42" t="s">
        <v>498</v>
      </c>
      <c r="C15" s="43"/>
      <c r="D15" s="43"/>
      <c r="E15" s="43"/>
      <c r="F15" s="43"/>
      <c r="G15" s="43"/>
    </row>
    <row r="16" spans="2:7" ht="23.85" customHeight="1" x14ac:dyDescent="0.25">
      <c r="B16" s="3" t="s">
        <v>499</v>
      </c>
      <c r="C16" s="3" t="s">
        <v>494</v>
      </c>
      <c r="D16" s="3" t="s">
        <v>500</v>
      </c>
      <c r="E16" s="3"/>
      <c r="F16" s="3" t="s">
        <v>501</v>
      </c>
      <c r="G16" s="3" t="s">
        <v>490</v>
      </c>
    </row>
    <row r="17" spans="2:7" ht="15" customHeight="1" x14ac:dyDescent="0.25">
      <c r="B17" s="36" t="s">
        <v>508</v>
      </c>
      <c r="C17" s="34"/>
      <c r="D17" s="34"/>
      <c r="E17" s="34"/>
      <c r="F17" s="34"/>
      <c r="G17" s="34"/>
    </row>
    <row r="18" spans="2:7" ht="15" customHeight="1" x14ac:dyDescent="0.25">
      <c r="B18" s="35" t="s">
        <v>502</v>
      </c>
      <c r="C18" s="34"/>
      <c r="D18" s="34"/>
      <c r="E18" s="34"/>
      <c r="F18" s="34"/>
      <c r="G18" s="13">
        <f>SUM(G17)</f>
        <v>0</v>
      </c>
    </row>
    <row r="20" spans="2:7" ht="15" customHeight="1" x14ac:dyDescent="0.25">
      <c r="B20" s="7" t="s">
        <v>503</v>
      </c>
      <c r="C20" s="34"/>
      <c r="D20" s="34"/>
      <c r="E20" s="47">
        <v>0.05</v>
      </c>
      <c r="F20" s="34"/>
      <c r="G20" s="10">
        <f>E20*G13</f>
        <v>8702.9941964583322</v>
      </c>
    </row>
    <row r="21" spans="2:7" ht="15" customHeight="1" x14ac:dyDescent="0.25">
      <c r="B21" s="7" t="s">
        <v>571</v>
      </c>
      <c r="C21" s="34"/>
      <c r="D21" s="34"/>
      <c r="E21" s="65">
        <v>0.03</v>
      </c>
      <c r="F21" s="34"/>
      <c r="G21" s="30">
        <f>E21*G8</f>
        <v>168750</v>
      </c>
    </row>
    <row r="22" spans="2:7" ht="15" customHeight="1" x14ac:dyDescent="0.25">
      <c r="B22" s="143" t="s">
        <v>504</v>
      </c>
      <c r="C22" s="142"/>
      <c r="D22" s="142"/>
      <c r="E22" s="142"/>
      <c r="F22" s="142"/>
      <c r="G22" s="142"/>
    </row>
    <row r="23" spans="2:7" ht="15" customHeight="1" x14ac:dyDescent="0.25">
      <c r="B23" s="50" t="s">
        <v>505</v>
      </c>
      <c r="C23" s="51"/>
      <c r="D23" s="51"/>
      <c r="E23" s="51"/>
      <c r="F23" s="51"/>
      <c r="G23" s="52">
        <f>G8+G13+G18+G20+G21</f>
        <v>5976512.8781256257</v>
      </c>
    </row>
  </sheetData>
  <mergeCells count="2">
    <mergeCell ref="B22:G22"/>
    <mergeCell ref="C2:G2"/>
  </mergeCells>
  <pageMargins left="0.75" right="0.75" top="1" bottom="1" header="0.511811023622047" footer="0.511811023622047"/>
  <pageSetup paperSize="9" orientation="portrait" horizontalDpi="300" verticalDpi="300"/>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B1:G28"/>
  <sheetViews>
    <sheetView showGridLines="0" zoomScaleNormal="100" workbookViewId="0">
      <selection activeCell="B30" sqref="B30"/>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565</v>
      </c>
      <c r="C2" s="141" t="s">
        <v>767</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MATERIALES!$B$74</f>
        <v>Malla tejida de acero galvanizada cal. 12, trama 2"</v>
      </c>
      <c r="C7" s="45" t="str">
        <f>MATERIALES!$C$74</f>
        <v>m2</v>
      </c>
      <c r="D7" s="46">
        <v>1.05</v>
      </c>
      <c r="E7" s="47">
        <v>0.05</v>
      </c>
      <c r="F7" s="9">
        <f>MATERIALES!$D$74</f>
        <v>30000</v>
      </c>
      <c r="G7" s="10">
        <f>D7*(1+E7)*F7</f>
        <v>33075</v>
      </c>
    </row>
    <row r="8" spans="2:7" ht="15" customHeight="1" x14ac:dyDescent="0.25">
      <c r="B8" s="44" t="str">
        <f>MATERIALES!$B$75</f>
        <v>Ángulo metálico 1 1/2" x 1/8" (estructura de soporte)</v>
      </c>
      <c r="C8" s="45" t="str">
        <f>MATERIALES!$C$75</f>
        <v>ml</v>
      </c>
      <c r="D8" s="46">
        <v>1.59</v>
      </c>
      <c r="E8" s="47">
        <v>0.03</v>
      </c>
      <c r="F8" s="9">
        <f>MATERIALES!$D$75</f>
        <v>24500</v>
      </c>
      <c r="G8" s="10">
        <f>D8*(1+E8)*F8</f>
        <v>40123.65</v>
      </c>
    </row>
    <row r="9" spans="2:7" ht="15" customHeight="1" x14ac:dyDescent="0.25">
      <c r="B9" s="44" t="str">
        <f>MATERIALES!$B$46</f>
        <v>Ángulo/marco puerta caniles</v>
      </c>
      <c r="C9" s="45" t="str">
        <f>MATERIALES!$C$46</f>
        <v>ml</v>
      </c>
      <c r="D9" s="46">
        <v>0.2</v>
      </c>
      <c r="E9" s="47">
        <v>0</v>
      </c>
      <c r="F9" s="9">
        <f>MATERIALES!$D$46</f>
        <v>22500</v>
      </c>
      <c r="G9" s="10">
        <f>D9*(1+E9)*F9</f>
        <v>4500</v>
      </c>
    </row>
    <row r="10" spans="2:7" ht="15" customHeight="1" x14ac:dyDescent="0.25">
      <c r="B10" s="44" t="str">
        <f>MATERIALES!$B$49</f>
        <v>Grapas / amarres</v>
      </c>
      <c r="C10" s="45" t="str">
        <f>MATERIALES!$C$49</f>
        <v>kg</v>
      </c>
      <c r="D10" s="46">
        <v>0.05</v>
      </c>
      <c r="E10" s="47">
        <v>0</v>
      </c>
      <c r="F10" s="9">
        <f>MATERIALES!$D$49</f>
        <v>10000</v>
      </c>
      <c r="G10" s="10">
        <f>D10*(1+E10)*F10</f>
        <v>500</v>
      </c>
    </row>
    <row r="11" spans="2:7" ht="15" customHeight="1" x14ac:dyDescent="0.25">
      <c r="B11" s="44" t="str">
        <f>MATERIALES!$B$16</f>
        <v>Anticorrosivo + esmalte</v>
      </c>
      <c r="C11" s="45" t="str">
        <f>MATERIALES!$C$16</f>
        <v>gal</v>
      </c>
      <c r="D11" s="46">
        <v>0.04</v>
      </c>
      <c r="E11" s="47">
        <v>0</v>
      </c>
      <c r="F11" s="9">
        <f>MATERIALES!$D$16</f>
        <v>81300</v>
      </c>
      <c r="G11" s="10">
        <f>D11*(1+E11)*F11</f>
        <v>3252</v>
      </c>
    </row>
    <row r="12" spans="2:7" ht="15" customHeight="1" x14ac:dyDescent="0.25">
      <c r="B12" s="35" t="s">
        <v>491</v>
      </c>
      <c r="C12" s="34"/>
      <c r="D12" s="34"/>
      <c r="E12" s="34"/>
      <c r="F12" s="34"/>
      <c r="G12" s="13">
        <f>SUM(G7:G11)</f>
        <v>81450.649999999994</v>
      </c>
    </row>
    <row r="14" spans="2:7" ht="15" customHeight="1" x14ac:dyDescent="0.25">
      <c r="B14" s="42" t="s">
        <v>492</v>
      </c>
      <c r="C14" s="43"/>
      <c r="D14" s="43"/>
      <c r="E14" s="43"/>
      <c r="F14" s="43"/>
      <c r="G14" s="43"/>
    </row>
    <row r="15" spans="2:7" ht="23.85" customHeight="1" x14ac:dyDescent="0.25">
      <c r="B15" s="3" t="s">
        <v>493</v>
      </c>
      <c r="C15" s="3" t="s">
        <v>494</v>
      </c>
      <c r="D15" s="3" t="s">
        <v>495</v>
      </c>
      <c r="E15" s="3"/>
      <c r="F15" s="3" t="s">
        <v>496</v>
      </c>
      <c r="G15" s="3" t="s">
        <v>490</v>
      </c>
    </row>
    <row r="16" spans="2:7" ht="15" customHeight="1" x14ac:dyDescent="0.25">
      <c r="B16" s="7" t="s">
        <v>252</v>
      </c>
      <c r="C16" s="48">
        <v>20.370004600000001</v>
      </c>
      <c r="D16" s="49">
        <f>1*AU!$C$50/C16</f>
        <v>0.3927343246648064</v>
      </c>
      <c r="E16" s="34"/>
      <c r="F16" s="9">
        <f>'MANO DE OBRA'!$H$6</f>
        <v>19389.532387395833</v>
      </c>
      <c r="G16" s="10">
        <f>D16*F16</f>
        <v>7614.9349077302941</v>
      </c>
    </row>
    <row r="17" spans="2:7" ht="15" customHeight="1" x14ac:dyDescent="0.25">
      <c r="B17" s="7" t="s">
        <v>251</v>
      </c>
      <c r="C17" s="48">
        <v>20.370004600000001</v>
      </c>
      <c r="D17" s="49">
        <f>2*AU!$C$50/C17</f>
        <v>0.7854686493296128</v>
      </c>
      <c r="E17" s="34"/>
      <c r="F17" s="9">
        <f>'MANO DE OBRA'!$H$5</f>
        <v>12877.661352083333</v>
      </c>
      <c r="G17" s="10">
        <f>D17*F17</f>
        <v>10114.99926874505</v>
      </c>
    </row>
    <row r="18" spans="2:7" ht="15" customHeight="1" x14ac:dyDescent="0.25">
      <c r="B18" s="35" t="s">
        <v>497</v>
      </c>
      <c r="C18" s="34"/>
      <c r="D18" s="34"/>
      <c r="E18" s="34"/>
      <c r="F18" s="34"/>
      <c r="G18" s="13">
        <f>SUM(G16:G17)</f>
        <v>17729.934176475344</v>
      </c>
    </row>
    <row r="20" spans="2:7" ht="15" customHeight="1" x14ac:dyDescent="0.25">
      <c r="B20" s="42" t="s">
        <v>498</v>
      </c>
      <c r="C20" s="43"/>
      <c r="D20" s="43"/>
      <c r="E20" s="43"/>
      <c r="F20" s="43"/>
      <c r="G20" s="43"/>
    </row>
    <row r="21" spans="2:7" ht="23.85" customHeight="1" x14ac:dyDescent="0.25">
      <c r="B21" s="3" t="s">
        <v>499</v>
      </c>
      <c r="C21" s="3" t="s">
        <v>494</v>
      </c>
      <c r="D21" s="3" t="s">
        <v>500</v>
      </c>
      <c r="E21" s="3"/>
      <c r="F21" s="3" t="s">
        <v>501</v>
      </c>
      <c r="G21" s="3" t="s">
        <v>490</v>
      </c>
    </row>
    <row r="22" spans="2:7" ht="15" customHeight="1" x14ac:dyDescent="0.25">
      <c r="B22" s="44" t="str">
        <f>EQUIPOS!$B$12</f>
        <v>Equipo de soldadura / planta</v>
      </c>
      <c r="C22" s="48">
        <v>20.370004600000001</v>
      </c>
      <c r="D22" s="49">
        <f>AU!$C$50/C22</f>
        <v>0.3927343246648064</v>
      </c>
      <c r="E22" s="34"/>
      <c r="F22" s="9">
        <f>EQUIPOS!$C$12</f>
        <v>18800</v>
      </c>
      <c r="G22" s="10">
        <f>D22*F22</f>
        <v>7383.4053036983605</v>
      </c>
    </row>
    <row r="23" spans="2:7" ht="15" customHeight="1" x14ac:dyDescent="0.25">
      <c r="B23" s="35" t="s">
        <v>502</v>
      </c>
      <c r="C23" s="34"/>
      <c r="D23" s="34"/>
      <c r="E23" s="34"/>
      <c r="F23" s="34"/>
      <c r="G23" s="13">
        <f>SUM(G22)</f>
        <v>7383.4053036983605</v>
      </c>
    </row>
    <row r="25" spans="2:7" ht="15" customHeight="1" x14ac:dyDescent="0.25">
      <c r="B25" s="7" t="s">
        <v>503</v>
      </c>
      <c r="C25" s="34"/>
      <c r="D25" s="34"/>
      <c r="E25" s="47">
        <v>0.05</v>
      </c>
      <c r="F25" s="34"/>
      <c r="G25" s="10">
        <f>E25*G18</f>
        <v>886.49670882376722</v>
      </c>
    </row>
    <row r="26" spans="2:7" ht="15" customHeight="1" x14ac:dyDescent="0.25">
      <c r="B26" s="7" t="s">
        <v>571</v>
      </c>
      <c r="C26" s="34"/>
      <c r="D26" s="34"/>
      <c r="E26" s="65">
        <v>0.03</v>
      </c>
      <c r="F26" s="34"/>
      <c r="G26" s="30">
        <f>E26*G12</f>
        <v>2443.5194999999999</v>
      </c>
    </row>
    <row r="27" spans="2:7" ht="15" customHeight="1" x14ac:dyDescent="0.25">
      <c r="B27" s="143" t="s">
        <v>504</v>
      </c>
      <c r="C27" s="142"/>
      <c r="D27" s="142"/>
      <c r="E27" s="142"/>
      <c r="F27" s="142"/>
      <c r="G27" s="142"/>
    </row>
    <row r="28" spans="2:7" ht="15" customHeight="1" x14ac:dyDescent="0.25">
      <c r="B28" s="50" t="s">
        <v>505</v>
      </c>
      <c r="C28" s="51"/>
      <c r="D28" s="51"/>
      <c r="E28" s="51"/>
      <c r="F28" s="51"/>
      <c r="G28" s="52">
        <f>G12+G18+G23+G25+G26</f>
        <v>109894.00568899747</v>
      </c>
    </row>
  </sheetData>
  <mergeCells count="2">
    <mergeCell ref="C2:G2"/>
    <mergeCell ref="B27:G27"/>
  </mergeCells>
  <pageMargins left="0.75" right="0.75" top="1" bottom="1" header="0.511811023622047" footer="0.511811023622047"/>
  <pageSetup paperSize="9" orientation="portrait" horizontalDpi="300" verticalDpi="300"/>
  <drawing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B1:G26"/>
  <sheetViews>
    <sheetView showGridLines="0" zoomScaleNormal="100" workbookViewId="0">
      <selection activeCell="B28" sqref="B28"/>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566</v>
      </c>
      <c r="C2" s="141" t="s">
        <v>774</v>
      </c>
      <c r="D2" s="142"/>
      <c r="E2" s="142"/>
      <c r="F2" s="142"/>
      <c r="G2" s="142"/>
    </row>
    <row r="3" spans="2:7" ht="15" customHeight="1" x14ac:dyDescent="0.25">
      <c r="B3" s="17" t="s">
        <v>288</v>
      </c>
      <c r="C3" s="41" t="s">
        <v>58</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MATERIALES!$B$47</f>
        <v>Alambre de púas cal.12</v>
      </c>
      <c r="C7" s="45" t="str">
        <f>MATERIALES!$C$47</f>
        <v>ml</v>
      </c>
      <c r="D7" s="46">
        <v>7</v>
      </c>
      <c r="E7" s="47">
        <v>0.05</v>
      </c>
      <c r="F7" s="9">
        <f>MATERIALES!$D$47</f>
        <v>1100</v>
      </c>
      <c r="G7" s="10">
        <f>D7*(1+E7)*F7</f>
        <v>8085.0000000000009</v>
      </c>
    </row>
    <row r="8" spans="2:7" ht="15" customHeight="1" x14ac:dyDescent="0.25">
      <c r="B8" s="44" t="str">
        <f>MATERIALES!$B$48</f>
        <v>Estacón madera inmunizada</v>
      </c>
      <c r="C8" s="45" t="str">
        <f>MATERIALES!$C$48</f>
        <v>und</v>
      </c>
      <c r="D8" s="46">
        <v>0.5</v>
      </c>
      <c r="E8" s="47">
        <v>0</v>
      </c>
      <c r="F8" s="9">
        <f>MATERIALES!$D$48</f>
        <v>15000</v>
      </c>
      <c r="G8" s="10">
        <f>D8*(1+E8)*F8</f>
        <v>7500</v>
      </c>
    </row>
    <row r="9" spans="2:7" ht="15" customHeight="1" x14ac:dyDescent="0.25">
      <c r="B9" s="44" t="str">
        <f>MATERIALES!$B$49</f>
        <v>Grapas / amarres</v>
      </c>
      <c r="C9" s="45" t="str">
        <f>MATERIALES!$C$49</f>
        <v>kg</v>
      </c>
      <c r="D9" s="46">
        <v>0.05</v>
      </c>
      <c r="E9" s="47">
        <v>0</v>
      </c>
      <c r="F9" s="9">
        <f>MATERIALES!$D$49</f>
        <v>10000</v>
      </c>
      <c r="G9" s="10">
        <f>D9*(1+E9)*F9</f>
        <v>500</v>
      </c>
    </row>
    <row r="10" spans="2:7" ht="15" customHeight="1" x14ac:dyDescent="0.25">
      <c r="B10" s="35" t="s">
        <v>491</v>
      </c>
      <c r="C10" s="34"/>
      <c r="D10" s="34"/>
      <c r="E10" s="34"/>
      <c r="F10" s="34"/>
      <c r="G10" s="13">
        <f>SUM(G7:G9)</f>
        <v>16085</v>
      </c>
    </row>
    <row r="12" spans="2:7" ht="15" customHeight="1" x14ac:dyDescent="0.25">
      <c r="B12" s="42" t="s">
        <v>492</v>
      </c>
      <c r="C12" s="43"/>
      <c r="D12" s="43"/>
      <c r="E12" s="43"/>
      <c r="F12" s="43"/>
      <c r="G12" s="43"/>
    </row>
    <row r="13" spans="2:7" ht="23.85" customHeight="1" x14ac:dyDescent="0.25">
      <c r="B13" s="3" t="s">
        <v>493</v>
      </c>
      <c r="C13" s="3" t="s">
        <v>494</v>
      </c>
      <c r="D13" s="3" t="s">
        <v>495</v>
      </c>
      <c r="E13" s="3"/>
      <c r="F13" s="3" t="s">
        <v>496</v>
      </c>
      <c r="G13" s="3" t="s">
        <v>490</v>
      </c>
    </row>
    <row r="14" spans="2:7" ht="15" customHeight="1" x14ac:dyDescent="0.25">
      <c r="B14" s="7" t="s">
        <v>252</v>
      </c>
      <c r="C14" s="48">
        <v>40</v>
      </c>
      <c r="D14" s="49">
        <f>1*AU!$C$50/C14</f>
        <v>0.2</v>
      </c>
      <c r="E14" s="34"/>
      <c r="F14" s="9">
        <f>'MANO DE OBRA'!$H$6</f>
        <v>19389.532387395833</v>
      </c>
      <c r="G14" s="10">
        <f>D14*F14</f>
        <v>3877.9064774791668</v>
      </c>
    </row>
    <row r="15" spans="2:7" ht="15" customHeight="1" x14ac:dyDescent="0.25">
      <c r="B15" s="7" t="s">
        <v>251</v>
      </c>
      <c r="C15" s="48">
        <v>40</v>
      </c>
      <c r="D15" s="49">
        <f>2*AU!$C$50/C15</f>
        <v>0.4</v>
      </c>
      <c r="E15" s="34"/>
      <c r="F15" s="9">
        <f>'MANO DE OBRA'!$H$5</f>
        <v>12877.661352083333</v>
      </c>
      <c r="G15" s="10">
        <f>D15*F15</f>
        <v>5151.064540833333</v>
      </c>
    </row>
    <row r="16" spans="2:7" ht="15" customHeight="1" x14ac:dyDescent="0.25">
      <c r="B16" s="35" t="s">
        <v>497</v>
      </c>
      <c r="C16" s="34"/>
      <c r="D16" s="34"/>
      <c r="E16" s="34"/>
      <c r="F16" s="34"/>
      <c r="G16" s="13">
        <f>SUM(G14:G15)</f>
        <v>9028.9710183124989</v>
      </c>
    </row>
    <row r="18" spans="2:7" ht="15" customHeight="1" x14ac:dyDescent="0.25">
      <c r="B18" s="42" t="s">
        <v>498</v>
      </c>
      <c r="C18" s="43"/>
      <c r="D18" s="43"/>
      <c r="E18" s="43"/>
      <c r="F18" s="43"/>
      <c r="G18" s="43"/>
    </row>
    <row r="19" spans="2:7" ht="23.85" customHeight="1" x14ac:dyDescent="0.25">
      <c r="B19" s="3" t="s">
        <v>499</v>
      </c>
      <c r="C19" s="3" t="s">
        <v>494</v>
      </c>
      <c r="D19" s="3" t="s">
        <v>500</v>
      </c>
      <c r="E19" s="3"/>
      <c r="F19" s="3" t="s">
        <v>501</v>
      </c>
      <c r="G19" s="3" t="s">
        <v>490</v>
      </c>
    </row>
    <row r="20" spans="2:7" ht="15" customHeight="1" x14ac:dyDescent="0.25">
      <c r="B20" s="36" t="s">
        <v>508</v>
      </c>
      <c r="C20" s="34"/>
      <c r="D20" s="34"/>
      <c r="E20" s="34"/>
      <c r="F20" s="34"/>
      <c r="G20" s="34"/>
    </row>
    <row r="21" spans="2:7" ht="15" customHeight="1" x14ac:dyDescent="0.25">
      <c r="B21" s="35" t="s">
        <v>502</v>
      </c>
      <c r="C21" s="34"/>
      <c r="D21" s="34"/>
      <c r="E21" s="34"/>
      <c r="F21" s="34"/>
      <c r="G21" s="13">
        <f>SUM(G20)</f>
        <v>0</v>
      </c>
    </row>
    <row r="23" spans="2:7" ht="15" customHeight="1" x14ac:dyDescent="0.25">
      <c r="B23" s="7" t="s">
        <v>503</v>
      </c>
      <c r="C23" s="34"/>
      <c r="D23" s="34"/>
      <c r="E23" s="47">
        <v>0.05</v>
      </c>
      <c r="F23" s="34"/>
      <c r="G23" s="10">
        <f>E23*G16</f>
        <v>451.44855091562499</v>
      </c>
    </row>
    <row r="24" spans="2:7" ht="15" customHeight="1" x14ac:dyDescent="0.25">
      <c r="B24" s="7" t="s">
        <v>571</v>
      </c>
      <c r="C24" s="34"/>
      <c r="D24" s="34"/>
      <c r="E24" s="65">
        <v>0.03</v>
      </c>
      <c r="F24" s="34"/>
      <c r="G24" s="30">
        <f>E24*G10</f>
        <v>482.54999999999995</v>
      </c>
    </row>
    <row r="25" spans="2:7" ht="15" customHeight="1" x14ac:dyDescent="0.25">
      <c r="B25" s="143" t="s">
        <v>504</v>
      </c>
      <c r="C25" s="142"/>
      <c r="D25" s="142"/>
      <c r="E25" s="142"/>
      <c r="F25" s="142"/>
      <c r="G25" s="142"/>
    </row>
    <row r="26" spans="2:7" ht="15" customHeight="1" x14ac:dyDescent="0.25">
      <c r="B26" s="50" t="s">
        <v>505</v>
      </c>
      <c r="C26" s="51"/>
      <c r="D26" s="51"/>
      <c r="E26" s="51"/>
      <c r="F26" s="51"/>
      <c r="G26" s="52">
        <f>G10+G16+G21+G23+G24</f>
        <v>26047.969569228124</v>
      </c>
    </row>
  </sheetData>
  <mergeCells count="2">
    <mergeCell ref="C2:G2"/>
    <mergeCell ref="B25:G25"/>
  </mergeCells>
  <pageMargins left="0.75" right="0.75" top="1" bottom="1" header="0.511811023622047" footer="0.511811023622047"/>
  <pageSetup paperSize="9" orientation="portrait" horizontalDpi="300" verticalDpi="300"/>
  <drawing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B1:G27"/>
  <sheetViews>
    <sheetView showGridLines="0" zoomScaleNormal="100" workbookViewId="0">
      <selection activeCell="B29" sqref="B29"/>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567</v>
      </c>
      <c r="C2" s="141" t="s">
        <v>651</v>
      </c>
      <c r="D2" s="142"/>
      <c r="E2" s="142"/>
      <c r="F2" s="142"/>
      <c r="G2" s="142"/>
    </row>
    <row r="3" spans="2:7" ht="15" customHeight="1" x14ac:dyDescent="0.25">
      <c r="B3" s="17" t="s">
        <v>288</v>
      </c>
      <c r="C3" s="41" t="s">
        <v>58</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MATERIALES!$B$50</f>
        <v>Geotextil no tejido 200–250 g/m2 (NT-2500)</v>
      </c>
      <c r="C7" s="45" t="str">
        <f>MATERIALES!$C$50</f>
        <v>m2</v>
      </c>
      <c r="D7" s="46">
        <v>3.5</v>
      </c>
      <c r="E7" s="47">
        <v>0.1</v>
      </c>
      <c r="F7" s="9">
        <f>MATERIALES!$D$50</f>
        <v>11900</v>
      </c>
      <c r="G7" s="10">
        <f>D7*(1+E7)*F7</f>
        <v>45815.000000000007</v>
      </c>
    </row>
    <row r="8" spans="2:7" ht="15" customHeight="1" x14ac:dyDescent="0.25">
      <c r="B8" s="44" t="str">
        <f>MATERIALES!$B$51</f>
        <v>Tubería PVC drenaje 4" perforada</v>
      </c>
      <c r="C8" s="45" t="str">
        <f>MATERIALES!$C$51</f>
        <v>ml</v>
      </c>
      <c r="D8" s="46">
        <v>1.05</v>
      </c>
      <c r="E8" s="47">
        <v>0.05</v>
      </c>
      <c r="F8" s="9">
        <f>MATERIALES!$D$51</f>
        <v>20000</v>
      </c>
      <c r="G8" s="10">
        <f>D8*(1+E8)*F8</f>
        <v>22050</v>
      </c>
    </row>
    <row r="9" spans="2:7" ht="15" customHeight="1" x14ac:dyDescent="0.25">
      <c r="B9" s="44" t="str">
        <f>MATERIALES!$B$66</f>
        <v>Grava lavada 3/4" a 1 1/2" libre de finos</v>
      </c>
      <c r="C9" s="45" t="str">
        <f>MATERIALES!$C$66</f>
        <v>m3</v>
      </c>
      <c r="D9" s="46">
        <v>0.25</v>
      </c>
      <c r="E9" s="47">
        <v>0.05</v>
      </c>
      <c r="F9" s="9">
        <f>MATERIALES!$D$66</f>
        <v>165000</v>
      </c>
      <c r="G9" s="10">
        <f>D9*(1+E9)*F9</f>
        <v>43312.5</v>
      </c>
    </row>
    <row r="10" spans="2:7" ht="15" customHeight="1" x14ac:dyDescent="0.25">
      <c r="B10" s="44" t="str">
        <f>MATERIALES!$B$67</f>
        <v>Material seleccionado en grava para relleno compactado</v>
      </c>
      <c r="C10" s="45" t="str">
        <f>MATERIALES!$C$67</f>
        <v>m3</v>
      </c>
      <c r="D10" s="46">
        <v>0.2</v>
      </c>
      <c r="E10" s="47">
        <v>0.05</v>
      </c>
      <c r="F10" s="9">
        <f>MATERIALES!$D$67</f>
        <v>87500</v>
      </c>
      <c r="G10" s="10">
        <f>D10*(1+E10)*F10</f>
        <v>18375</v>
      </c>
    </row>
    <row r="11" spans="2:7" ht="15" customHeight="1" x14ac:dyDescent="0.25">
      <c r="B11" s="35" t="s">
        <v>491</v>
      </c>
      <c r="C11" s="34"/>
      <c r="D11" s="34"/>
      <c r="E11" s="34"/>
      <c r="F11" s="34"/>
      <c r="G11" s="13">
        <f>SUM(G7:G10)</f>
        <v>129552.5</v>
      </c>
    </row>
    <row r="13" spans="2:7" ht="15" customHeight="1" x14ac:dyDescent="0.25">
      <c r="B13" s="42" t="s">
        <v>492</v>
      </c>
      <c r="C13" s="43"/>
      <c r="D13" s="43"/>
      <c r="E13" s="43"/>
      <c r="F13" s="43"/>
      <c r="G13" s="43"/>
    </row>
    <row r="14" spans="2:7" ht="23.85" customHeight="1" x14ac:dyDescent="0.25">
      <c r="B14" s="3" t="s">
        <v>493</v>
      </c>
      <c r="C14" s="3" t="s">
        <v>494</v>
      </c>
      <c r="D14" s="3" t="s">
        <v>495</v>
      </c>
      <c r="E14" s="3"/>
      <c r="F14" s="3" t="s">
        <v>496</v>
      </c>
      <c r="G14" s="3" t="s">
        <v>490</v>
      </c>
    </row>
    <row r="15" spans="2:7" ht="15" customHeight="1" x14ac:dyDescent="0.25">
      <c r="B15" s="7" t="s">
        <v>252</v>
      </c>
      <c r="C15" s="48">
        <v>15</v>
      </c>
      <c r="D15" s="49">
        <f>1*AU!$C$50/C15</f>
        <v>0.53333333333333333</v>
      </c>
      <c r="E15" s="34"/>
      <c r="F15" s="9">
        <f>'MANO DE OBRA'!$H$6</f>
        <v>19389.532387395833</v>
      </c>
      <c r="G15" s="10">
        <f>D15*F15</f>
        <v>10341.083939944445</v>
      </c>
    </row>
    <row r="16" spans="2:7" ht="15" customHeight="1" x14ac:dyDescent="0.25">
      <c r="B16" s="7" t="s">
        <v>251</v>
      </c>
      <c r="C16" s="48">
        <v>15</v>
      </c>
      <c r="D16" s="49">
        <f>2*AU!$C$50/C16</f>
        <v>1.0666666666666667</v>
      </c>
      <c r="E16" s="34"/>
      <c r="F16" s="9">
        <f>'MANO DE OBRA'!$H$5</f>
        <v>12877.661352083333</v>
      </c>
      <c r="G16" s="10">
        <f>D16*F16</f>
        <v>13736.172108888888</v>
      </c>
    </row>
    <row r="17" spans="2:7" ht="15" customHeight="1" x14ac:dyDescent="0.25">
      <c r="B17" s="35" t="s">
        <v>497</v>
      </c>
      <c r="C17" s="34"/>
      <c r="D17" s="34"/>
      <c r="E17" s="34"/>
      <c r="F17" s="34"/>
      <c r="G17" s="13">
        <f>SUM(G15:G16)</f>
        <v>24077.256048833333</v>
      </c>
    </row>
    <row r="19" spans="2:7" ht="15" customHeight="1" x14ac:dyDescent="0.25">
      <c r="B19" s="42" t="s">
        <v>498</v>
      </c>
      <c r="C19" s="43"/>
      <c r="D19" s="43"/>
      <c r="E19" s="43"/>
      <c r="F19" s="43"/>
      <c r="G19" s="43"/>
    </row>
    <row r="20" spans="2:7" ht="23.85" customHeight="1" x14ac:dyDescent="0.25">
      <c r="B20" s="3" t="s">
        <v>499</v>
      </c>
      <c r="C20" s="3" t="s">
        <v>494</v>
      </c>
      <c r="D20" s="3" t="s">
        <v>500</v>
      </c>
      <c r="E20" s="3"/>
      <c r="F20" s="3" t="s">
        <v>501</v>
      </c>
      <c r="G20" s="3" t="s">
        <v>490</v>
      </c>
    </row>
    <row r="21" spans="2:7" ht="15" customHeight="1" x14ac:dyDescent="0.25">
      <c r="B21" s="36" t="str">
        <f>EQUIPOS!$B$3</f>
        <v>Compactador tipo rana (canguro)</v>
      </c>
      <c r="C21" s="34">
        <v>60</v>
      </c>
      <c r="D21" s="34">
        <f>AU!$C$50/C21</f>
        <v>0.13333333333333333</v>
      </c>
      <c r="E21" s="34"/>
      <c r="F21" s="34">
        <f>EQUIPOS!$C$3</f>
        <v>22500</v>
      </c>
      <c r="G21" s="34">
        <f>D21*F21</f>
        <v>3000</v>
      </c>
    </row>
    <row r="22" spans="2:7" ht="15" customHeight="1" x14ac:dyDescent="0.25">
      <c r="B22" s="35" t="s">
        <v>502</v>
      </c>
      <c r="C22" s="34"/>
      <c r="D22" s="34"/>
      <c r="E22" s="34"/>
      <c r="F22" s="34"/>
      <c r="G22" s="13">
        <f>SUM(G21)</f>
        <v>3000</v>
      </c>
    </row>
    <row r="24" spans="2:7" ht="15" customHeight="1" x14ac:dyDescent="0.25">
      <c r="B24" s="7" t="s">
        <v>503</v>
      </c>
      <c r="C24" s="34"/>
      <c r="D24" s="34"/>
      <c r="E24" s="47">
        <v>0.05</v>
      </c>
      <c r="F24" s="34"/>
      <c r="G24" s="10">
        <f>E24*G17</f>
        <v>1203.8628024416666</v>
      </c>
    </row>
    <row r="25" spans="2:7" ht="15" customHeight="1" x14ac:dyDescent="0.25">
      <c r="B25" s="7" t="s">
        <v>571</v>
      </c>
      <c r="C25" s="34"/>
      <c r="D25" s="34"/>
      <c r="E25" s="65">
        <v>0.03</v>
      </c>
      <c r="F25" s="34"/>
      <c r="G25" s="30">
        <f>E25*G11</f>
        <v>3886.5749999999998</v>
      </c>
    </row>
    <row r="26" spans="2:7" ht="15" customHeight="1" x14ac:dyDescent="0.25">
      <c r="B26" s="143" t="s">
        <v>504</v>
      </c>
      <c r="C26" s="142"/>
      <c r="D26" s="142"/>
      <c r="E26" s="142"/>
      <c r="F26" s="142"/>
      <c r="G26" s="142"/>
    </row>
    <row r="27" spans="2:7" ht="15" customHeight="1" x14ac:dyDescent="0.25">
      <c r="B27" s="50" t="s">
        <v>505</v>
      </c>
      <c r="C27" s="51"/>
      <c r="D27" s="51"/>
      <c r="E27" s="51"/>
      <c r="F27" s="51"/>
      <c r="G27" s="52">
        <f>G11+G17+G22+G24+G25</f>
        <v>161720.19385127502</v>
      </c>
    </row>
  </sheetData>
  <mergeCells count="2">
    <mergeCell ref="C2:G2"/>
    <mergeCell ref="B26:G26"/>
  </mergeCells>
  <pageMargins left="0.75" right="0.75" top="1" bottom="1" header="0.511811023622047" footer="0.511811023622047"/>
  <pageSetup paperSize="9" orientation="portrait" horizontalDpi="300" verticalDpi="300"/>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B1:G26"/>
  <sheetViews>
    <sheetView showGridLines="0" zoomScaleNormal="100" workbookViewId="0">
      <selection activeCell="B28" sqref="B28"/>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568</v>
      </c>
      <c r="C2" s="141" t="s">
        <v>778</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MATERIALES!$B$52</f>
        <v>Tierra negra / orgánica</v>
      </c>
      <c r="C7" s="45" t="str">
        <f>MATERIALES!$C$52</f>
        <v>m3</v>
      </c>
      <c r="D7" s="46">
        <v>0.03</v>
      </c>
      <c r="E7" s="47">
        <v>0</v>
      </c>
      <c r="F7" s="9">
        <f>MATERIALES!$D$52</f>
        <v>68800</v>
      </c>
      <c r="G7" s="10">
        <f>D7*(1+E7)*F7</f>
        <v>2064</v>
      </c>
    </row>
    <row r="8" spans="2:7" ht="15" customHeight="1" x14ac:dyDescent="0.25">
      <c r="B8" s="44" t="str">
        <f>MATERIALES!$B$76</f>
        <v>Estolones / macollas de pasto maní forrajero (Arachis pintoi) o vetiver</v>
      </c>
      <c r="C8" s="45" t="str">
        <f>MATERIALES!$C$76</f>
        <v>und</v>
      </c>
      <c r="D8" s="46">
        <v>9</v>
      </c>
      <c r="E8" s="47">
        <v>0.05</v>
      </c>
      <c r="F8" s="9">
        <f>MATERIALES!$D$76</f>
        <v>900</v>
      </c>
      <c r="G8" s="10">
        <f>D8*(1+E8)*F8</f>
        <v>8505.0000000000018</v>
      </c>
    </row>
    <row r="9" spans="2:7" ht="15" customHeight="1" x14ac:dyDescent="0.25">
      <c r="B9" s="44" t="str">
        <f>MATERIALES!$B$7</f>
        <v>Agua</v>
      </c>
      <c r="C9" s="45" t="str">
        <f>MATERIALES!$C$7</f>
        <v>m3</v>
      </c>
      <c r="D9" s="46">
        <v>0.02</v>
      </c>
      <c r="E9" s="47">
        <v>0</v>
      </c>
      <c r="F9" s="9">
        <f>MATERIALES!$D$7</f>
        <v>15000</v>
      </c>
      <c r="G9" s="10">
        <f>D9*(1+E9)*F9</f>
        <v>300</v>
      </c>
    </row>
    <row r="10" spans="2:7" ht="15" customHeight="1" x14ac:dyDescent="0.25">
      <c r="B10" s="35" t="s">
        <v>491</v>
      </c>
      <c r="C10" s="34"/>
      <c r="D10" s="34"/>
      <c r="E10" s="34"/>
      <c r="F10" s="34"/>
      <c r="G10" s="13">
        <f>SUM(G7:G9)</f>
        <v>10869.000000000002</v>
      </c>
    </row>
    <row r="12" spans="2:7" ht="15" customHeight="1" x14ac:dyDescent="0.25">
      <c r="B12" s="42" t="s">
        <v>492</v>
      </c>
      <c r="C12" s="43"/>
      <c r="D12" s="43"/>
      <c r="E12" s="43"/>
      <c r="F12" s="43"/>
      <c r="G12" s="43"/>
    </row>
    <row r="13" spans="2:7" ht="23.85" customHeight="1" x14ac:dyDescent="0.25">
      <c r="B13" s="3" t="s">
        <v>493</v>
      </c>
      <c r="C13" s="3" t="s">
        <v>494</v>
      </c>
      <c r="D13" s="3" t="s">
        <v>495</v>
      </c>
      <c r="E13" s="3"/>
      <c r="F13" s="3" t="s">
        <v>496</v>
      </c>
      <c r="G13" s="3" t="s">
        <v>490</v>
      </c>
    </row>
    <row r="14" spans="2:7" ht="15" customHeight="1" x14ac:dyDescent="0.25">
      <c r="B14" s="7" t="s">
        <v>252</v>
      </c>
      <c r="C14" s="48">
        <v>40</v>
      </c>
      <c r="D14" s="49">
        <f>1*AU!$C$50/C14</f>
        <v>0.2</v>
      </c>
      <c r="E14" s="34"/>
      <c r="F14" s="9">
        <f>'MANO DE OBRA'!$H$6</f>
        <v>19389.532387395833</v>
      </c>
      <c r="G14" s="10">
        <f>D14*F14</f>
        <v>3877.9064774791668</v>
      </c>
    </row>
    <row r="15" spans="2:7" ht="15" customHeight="1" x14ac:dyDescent="0.25">
      <c r="B15" s="7" t="s">
        <v>251</v>
      </c>
      <c r="C15" s="48">
        <v>40</v>
      </c>
      <c r="D15" s="49">
        <f>1*AU!$C$50/C15</f>
        <v>0.2</v>
      </c>
      <c r="E15" s="34"/>
      <c r="F15" s="9">
        <f>'MANO DE OBRA'!$H$5</f>
        <v>12877.661352083333</v>
      </c>
      <c r="G15" s="10">
        <f>D15*F15</f>
        <v>2575.5322704166665</v>
      </c>
    </row>
    <row r="16" spans="2:7" ht="15" customHeight="1" x14ac:dyDescent="0.25">
      <c r="B16" s="35" t="s">
        <v>497</v>
      </c>
      <c r="C16" s="34"/>
      <c r="D16" s="34"/>
      <c r="E16" s="34"/>
      <c r="F16" s="34"/>
      <c r="G16" s="13">
        <f>SUM(G14:G15)</f>
        <v>6453.4387478958333</v>
      </c>
    </row>
    <row r="18" spans="2:7" ht="15" customHeight="1" x14ac:dyDescent="0.25">
      <c r="B18" s="42" t="s">
        <v>498</v>
      </c>
      <c r="C18" s="43"/>
      <c r="D18" s="43"/>
      <c r="E18" s="43"/>
      <c r="F18" s="43"/>
      <c r="G18" s="43"/>
    </row>
    <row r="19" spans="2:7" ht="23.85" customHeight="1" x14ac:dyDescent="0.25">
      <c r="B19" s="3" t="s">
        <v>499</v>
      </c>
      <c r="C19" s="3" t="s">
        <v>494</v>
      </c>
      <c r="D19" s="3" t="s">
        <v>500</v>
      </c>
      <c r="E19" s="3"/>
      <c r="F19" s="3" t="s">
        <v>501</v>
      </c>
      <c r="G19" s="3" t="s">
        <v>490</v>
      </c>
    </row>
    <row r="20" spans="2:7" ht="15" customHeight="1" x14ac:dyDescent="0.25">
      <c r="B20" s="36" t="s">
        <v>508</v>
      </c>
      <c r="C20" s="34"/>
      <c r="D20" s="34"/>
      <c r="E20" s="34"/>
      <c r="F20" s="34"/>
      <c r="G20" s="34"/>
    </row>
    <row r="21" spans="2:7" ht="15" customHeight="1" x14ac:dyDescent="0.25">
      <c r="B21" s="35" t="s">
        <v>502</v>
      </c>
      <c r="C21" s="34"/>
      <c r="D21" s="34"/>
      <c r="E21" s="34"/>
      <c r="F21" s="34"/>
      <c r="G21" s="13">
        <f>SUM(G20)</f>
        <v>0</v>
      </c>
    </row>
    <row r="23" spans="2:7" ht="15" customHeight="1" x14ac:dyDescent="0.25">
      <c r="B23" s="7" t="s">
        <v>503</v>
      </c>
      <c r="C23" s="34"/>
      <c r="D23" s="34"/>
      <c r="E23" s="47">
        <v>0.05</v>
      </c>
      <c r="F23" s="34"/>
      <c r="G23" s="10">
        <f>E23*G16</f>
        <v>322.67193739479171</v>
      </c>
    </row>
    <row r="24" spans="2:7" ht="15" customHeight="1" x14ac:dyDescent="0.25">
      <c r="B24" s="7" t="s">
        <v>571</v>
      </c>
      <c r="C24" s="34"/>
      <c r="D24" s="34"/>
      <c r="E24" s="65">
        <v>0.03</v>
      </c>
      <c r="F24" s="34"/>
      <c r="G24" s="30">
        <f>E24*G10</f>
        <v>326.07000000000005</v>
      </c>
    </row>
    <row r="25" spans="2:7" ht="15" customHeight="1" x14ac:dyDescent="0.25">
      <c r="B25" s="143" t="s">
        <v>504</v>
      </c>
      <c r="C25" s="142"/>
      <c r="D25" s="142"/>
      <c r="E25" s="142"/>
      <c r="F25" s="142"/>
      <c r="G25" s="142"/>
    </row>
    <row r="26" spans="2:7" ht="15" customHeight="1" x14ac:dyDescent="0.25">
      <c r="B26" s="50" t="s">
        <v>505</v>
      </c>
      <c r="C26" s="51"/>
      <c r="D26" s="51"/>
      <c r="E26" s="51"/>
      <c r="F26" s="51"/>
      <c r="G26" s="52">
        <f>G10+G16+G21+G23+G24</f>
        <v>17971.180685290627</v>
      </c>
    </row>
  </sheetData>
  <mergeCells count="2">
    <mergeCell ref="C2:G2"/>
    <mergeCell ref="B25:G25"/>
  </mergeCells>
  <pageMargins left="0.75" right="0.75" top="1" bottom="1" header="0.511811023622047" footer="0.511811023622047"/>
  <pageSetup paperSize="9" orientation="portrait" horizontalDpi="300" verticalDpi="300"/>
  <drawing r:id="rId1"/>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F7822-2A3E-4549-9638-9973261D9C8E}">
  <dimension ref="B1:G27"/>
  <sheetViews>
    <sheetView showGridLines="0" zoomScaleNormal="100" workbookViewId="0">
      <selection activeCell="B29" sqref="B29"/>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665</v>
      </c>
      <c r="C2" s="141" t="s">
        <v>783</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MATERIALES!$B$6</f>
        <v>Recebo / afirmado B-200</v>
      </c>
      <c r="C7" s="45" t="str">
        <f>MATERIALES!$C$6</f>
        <v>m3</v>
      </c>
      <c r="D7" s="46">
        <v>0.18</v>
      </c>
      <c r="E7" s="47">
        <v>0.05</v>
      </c>
      <c r="F7" s="9">
        <f>MATERIALES!$D$6</f>
        <v>68800</v>
      </c>
      <c r="G7" s="10">
        <f>D7*(1+E7)*F7</f>
        <v>13003.2</v>
      </c>
    </row>
    <row r="8" spans="2:7" ht="15" customHeight="1" x14ac:dyDescent="0.25">
      <c r="B8" s="44" t="str">
        <f>MATERIALES!$B$5</f>
        <v>Triturado 3/4"</v>
      </c>
      <c r="C8" s="45" t="str">
        <f>MATERIALES!$C$5</f>
        <v>m3</v>
      </c>
      <c r="D8" s="46">
        <v>0.06</v>
      </c>
      <c r="E8" s="47">
        <v>0.05</v>
      </c>
      <c r="F8" s="9">
        <f>MATERIALES!$D$5</f>
        <v>131300</v>
      </c>
      <c r="G8" s="10">
        <f>D8*(1+E8)*F8</f>
        <v>8271.9</v>
      </c>
    </row>
    <row r="9" spans="2:7" ht="15" customHeight="1" x14ac:dyDescent="0.25">
      <c r="B9" s="44" t="str">
        <f>MATERIALES!$B$7</f>
        <v>Agua</v>
      </c>
      <c r="C9" s="45" t="str">
        <f>MATERIALES!$C$7</f>
        <v>m3</v>
      </c>
      <c r="D9" s="46">
        <v>0.02</v>
      </c>
      <c r="E9" s="47">
        <v>0</v>
      </c>
      <c r="F9" s="9">
        <f>MATERIALES!$D$7</f>
        <v>15000</v>
      </c>
      <c r="G9" s="10">
        <f>D9*(1+E9)*F9</f>
        <v>300</v>
      </c>
    </row>
    <row r="10" spans="2:7" ht="15" customHeight="1" x14ac:dyDescent="0.25">
      <c r="B10" s="44"/>
      <c r="C10" s="45"/>
      <c r="D10" s="46"/>
      <c r="E10" s="47"/>
      <c r="F10" s="9"/>
      <c r="G10" s="10"/>
    </row>
    <row r="11" spans="2:7" ht="15" customHeight="1" x14ac:dyDescent="0.25">
      <c r="B11" s="35" t="s">
        <v>491</v>
      </c>
      <c r="C11" s="34"/>
      <c r="D11" s="34"/>
      <c r="E11" s="34"/>
      <c r="F11" s="34"/>
      <c r="G11" s="13">
        <f>SUM(G7:G9)</f>
        <v>21575.1</v>
      </c>
    </row>
    <row r="13" spans="2:7" ht="15" customHeight="1" x14ac:dyDescent="0.25">
      <c r="B13" s="42" t="s">
        <v>492</v>
      </c>
      <c r="C13" s="43"/>
      <c r="D13" s="43"/>
      <c r="E13" s="43"/>
      <c r="F13" s="43"/>
      <c r="G13" s="43"/>
    </row>
    <row r="14" spans="2:7" ht="23.85" customHeight="1" x14ac:dyDescent="0.25">
      <c r="B14" s="3" t="s">
        <v>493</v>
      </c>
      <c r="C14" s="3" t="s">
        <v>494</v>
      </c>
      <c r="D14" s="3" t="s">
        <v>495</v>
      </c>
      <c r="E14" s="3"/>
      <c r="F14" s="3" t="s">
        <v>496</v>
      </c>
      <c r="G14" s="3" t="s">
        <v>490</v>
      </c>
    </row>
    <row r="15" spans="2:7" ht="15" customHeight="1" x14ac:dyDescent="0.25">
      <c r="B15" s="7" t="s">
        <v>252</v>
      </c>
      <c r="C15" s="48">
        <v>80</v>
      </c>
      <c r="D15" s="49">
        <f>1*AU!$C$50/C15</f>
        <v>0.1</v>
      </c>
      <c r="E15" s="34"/>
      <c r="F15" s="9">
        <f>'MANO DE OBRA'!$H$6</f>
        <v>19389.532387395833</v>
      </c>
      <c r="G15" s="10">
        <f>D15*F15</f>
        <v>1938.9532387395834</v>
      </c>
    </row>
    <row r="16" spans="2:7" ht="15" customHeight="1" x14ac:dyDescent="0.25">
      <c r="B16" s="7" t="s">
        <v>251</v>
      </c>
      <c r="C16" s="48">
        <v>80</v>
      </c>
      <c r="D16" s="49">
        <f>2*AU!$C$50/C16</f>
        <v>0.2</v>
      </c>
      <c r="E16" s="34"/>
      <c r="F16" s="9">
        <f>'MANO DE OBRA'!$H$5</f>
        <v>12877.661352083333</v>
      </c>
      <c r="G16" s="10">
        <f>D16*F16</f>
        <v>2575.5322704166665</v>
      </c>
    </row>
    <row r="17" spans="2:7" ht="15" customHeight="1" x14ac:dyDescent="0.25">
      <c r="B17" s="35" t="s">
        <v>497</v>
      </c>
      <c r="C17" s="34"/>
      <c r="D17" s="34"/>
      <c r="E17" s="34"/>
      <c r="F17" s="34"/>
      <c r="G17" s="13">
        <f>SUM(G15:G16)</f>
        <v>4514.4855091562495</v>
      </c>
    </row>
    <row r="19" spans="2:7" ht="15" customHeight="1" x14ac:dyDescent="0.25">
      <c r="B19" s="42" t="s">
        <v>498</v>
      </c>
      <c r="C19" s="43"/>
      <c r="D19" s="43"/>
      <c r="E19" s="43"/>
      <c r="F19" s="43"/>
      <c r="G19" s="43"/>
    </row>
    <row r="20" spans="2:7" ht="23.85" customHeight="1" x14ac:dyDescent="0.25">
      <c r="B20" s="3" t="s">
        <v>499</v>
      </c>
      <c r="C20" s="3" t="s">
        <v>494</v>
      </c>
      <c r="D20" s="3" t="s">
        <v>500</v>
      </c>
      <c r="E20" s="3"/>
      <c r="F20" s="3" t="s">
        <v>501</v>
      </c>
      <c r="G20" s="3" t="s">
        <v>490</v>
      </c>
    </row>
    <row r="21" spans="2:7" ht="15" customHeight="1" x14ac:dyDescent="0.25">
      <c r="B21" s="36" t="str">
        <f>EQUIPOS!$B$5</f>
        <v>Vibrocompactador (rodillo)</v>
      </c>
      <c r="C21" s="34">
        <v>400</v>
      </c>
      <c r="D21" s="34">
        <f>AU!$C$50/C21</f>
        <v>0.02</v>
      </c>
      <c r="E21" s="34"/>
      <c r="F21" s="34">
        <f>EQUIPOS!$C$5</f>
        <v>112500</v>
      </c>
      <c r="G21" s="34">
        <f>D21*F21</f>
        <v>2250</v>
      </c>
    </row>
    <row r="22" spans="2:7" ht="15" customHeight="1" x14ac:dyDescent="0.25">
      <c r="B22" s="35" t="s">
        <v>502</v>
      </c>
      <c r="C22" s="34"/>
      <c r="D22" s="34"/>
      <c r="E22" s="34"/>
      <c r="F22" s="34"/>
      <c r="G22" s="13">
        <f>SUM(G21)</f>
        <v>2250</v>
      </c>
    </row>
    <row r="24" spans="2:7" ht="15" customHeight="1" x14ac:dyDescent="0.25">
      <c r="B24" s="7" t="s">
        <v>503</v>
      </c>
      <c r="C24" s="34"/>
      <c r="D24" s="34"/>
      <c r="E24" s="47">
        <v>0.05</v>
      </c>
      <c r="F24" s="34"/>
      <c r="G24" s="10">
        <f>E24*G17</f>
        <v>225.7242754578125</v>
      </c>
    </row>
    <row r="25" spans="2:7" ht="15" customHeight="1" x14ac:dyDescent="0.25">
      <c r="B25" s="7" t="s">
        <v>571</v>
      </c>
      <c r="C25" s="34"/>
      <c r="D25" s="34"/>
      <c r="E25" s="65">
        <v>0.03</v>
      </c>
      <c r="F25" s="34"/>
      <c r="G25" s="30">
        <f>E25*G11</f>
        <v>647.25299999999993</v>
      </c>
    </row>
    <row r="26" spans="2:7" ht="15" customHeight="1" thickBot="1" x14ac:dyDescent="0.3">
      <c r="B26" s="143" t="s">
        <v>504</v>
      </c>
      <c r="C26" s="142"/>
      <c r="D26" s="142"/>
      <c r="E26" s="142"/>
      <c r="F26" s="142"/>
      <c r="G26" s="142"/>
    </row>
    <row r="27" spans="2:7" ht="15" customHeight="1" thickBot="1" x14ac:dyDescent="0.3">
      <c r="B27" s="50" t="s">
        <v>505</v>
      </c>
      <c r="C27" s="51"/>
      <c r="D27" s="51"/>
      <c r="E27" s="51"/>
      <c r="F27" s="51"/>
      <c r="G27" s="52">
        <f>G11+G17+G22+G24+G25</f>
        <v>29212.56278461406</v>
      </c>
    </row>
  </sheetData>
  <mergeCells count="2">
    <mergeCell ref="C2:G2"/>
    <mergeCell ref="B26:G26"/>
  </mergeCells>
  <pageMargins left="0.75" right="0.75" top="1" bottom="1" header="0.511811023622047" footer="0.511811023622047"/>
  <pageSetup paperSize="9" orientation="portrait" horizontalDpi="300" verticalDpi="300"/>
  <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1E374-9A24-4830-85C2-91AA3DD86677}">
  <dimension ref="B1:G29"/>
  <sheetViews>
    <sheetView showGridLines="0" zoomScaleNormal="100" workbookViewId="0">
      <selection activeCell="B31" sqref="B31"/>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681</v>
      </c>
      <c r="C2" s="141" t="s">
        <v>682</v>
      </c>
      <c r="D2" s="142"/>
      <c r="E2" s="142"/>
      <c r="F2" s="142"/>
      <c r="G2" s="142"/>
    </row>
    <row r="3" spans="2:7" ht="15" customHeight="1" x14ac:dyDescent="0.25">
      <c r="B3" s="17" t="s">
        <v>288</v>
      </c>
      <c r="C3" s="41" t="s">
        <v>25</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MATERIALES!$B$2</f>
        <v>Cemento gris uso general 50 kg</v>
      </c>
      <c r="C7" s="45" t="str">
        <f>MATERIALES!$C$2</f>
        <v>saco</v>
      </c>
      <c r="D7" s="46">
        <v>8.5</v>
      </c>
      <c r="E7" s="47">
        <v>0</v>
      </c>
      <c r="F7" s="9">
        <f>MATERIALES!$D$2</f>
        <v>47500</v>
      </c>
      <c r="G7" s="10">
        <f>D7*(1+E7)*F7</f>
        <v>403750</v>
      </c>
    </row>
    <row r="8" spans="2:7" ht="15" customHeight="1" x14ac:dyDescent="0.25">
      <c r="B8" s="44" t="str">
        <f>MATERIALES!$B$3</f>
        <v>Arena de río lavada</v>
      </c>
      <c r="C8" s="45" t="str">
        <f>MATERIALES!$C$3</f>
        <v>m3</v>
      </c>
      <c r="D8" s="46">
        <v>0.55000000000000004</v>
      </c>
      <c r="E8" s="47">
        <v>0.05</v>
      </c>
      <c r="F8" s="9">
        <f>MATERIALES!$D$3</f>
        <v>112500</v>
      </c>
      <c r="G8" s="10">
        <f>D8*(1+E8)*F8</f>
        <v>64968.750000000015</v>
      </c>
    </row>
    <row r="9" spans="2:7" ht="15" customHeight="1" x14ac:dyDescent="0.25">
      <c r="B9" s="44" t="str">
        <f>MATERIALES!$B$5</f>
        <v>Triturado 3/4"</v>
      </c>
      <c r="C9" s="45" t="str">
        <f>MATERIALES!$C$5</f>
        <v>m3</v>
      </c>
      <c r="D9" s="46">
        <v>0.85</v>
      </c>
      <c r="E9" s="47">
        <v>0.05</v>
      </c>
      <c r="F9" s="9">
        <f>MATERIALES!$D$5</f>
        <v>131300</v>
      </c>
      <c r="G9" s="10">
        <f>D9*(1+E9)*F9</f>
        <v>117185.25</v>
      </c>
    </row>
    <row r="10" spans="2:7" ht="15" customHeight="1" x14ac:dyDescent="0.25">
      <c r="B10" s="44" t="str">
        <f>MATERIALES!$B$7</f>
        <v>Agua</v>
      </c>
      <c r="C10" s="45" t="str">
        <f>MATERIALES!$C$7</f>
        <v>m3</v>
      </c>
      <c r="D10" s="46">
        <v>0.2</v>
      </c>
      <c r="E10" s="47">
        <v>0</v>
      </c>
      <c r="F10" s="9">
        <f>MATERIALES!$D$7</f>
        <v>15000</v>
      </c>
      <c r="G10" s="10">
        <f>D10*(1+E10)*F10</f>
        <v>3000</v>
      </c>
    </row>
    <row r="11" spans="2:7" ht="15" customHeight="1" x14ac:dyDescent="0.25">
      <c r="B11" s="44" t="str">
        <f>MATERIALES!$B$56</f>
        <v>Formaleta madera (uso)</v>
      </c>
      <c r="C11" s="45" t="str">
        <f>MATERIALES!$C$56</f>
        <v>m2</v>
      </c>
      <c r="D11" s="46">
        <v>1.2</v>
      </c>
      <c r="E11" s="47">
        <v>0</v>
      </c>
      <c r="F11" s="9">
        <f>MATERIALES!$D$56</f>
        <v>18800</v>
      </c>
      <c r="G11" s="10">
        <f>D11*(1+E11)*F11</f>
        <v>22560</v>
      </c>
    </row>
    <row r="12" spans="2:7" ht="15" customHeight="1" x14ac:dyDescent="0.25">
      <c r="B12" s="35" t="s">
        <v>491</v>
      </c>
      <c r="C12" s="34"/>
      <c r="D12" s="34"/>
      <c r="E12" s="34"/>
      <c r="F12" s="34"/>
      <c r="G12" s="13">
        <f>SUM(G7:G11)</f>
        <v>611464</v>
      </c>
    </row>
    <row r="14" spans="2:7" ht="15" customHeight="1" x14ac:dyDescent="0.25">
      <c r="B14" s="42" t="s">
        <v>492</v>
      </c>
      <c r="C14" s="43"/>
      <c r="D14" s="43"/>
      <c r="E14" s="43"/>
      <c r="F14" s="43"/>
      <c r="G14" s="43"/>
    </row>
    <row r="15" spans="2:7" ht="23.85" customHeight="1" x14ac:dyDescent="0.25">
      <c r="B15" s="3" t="s">
        <v>493</v>
      </c>
      <c r="C15" s="3" t="s">
        <v>494</v>
      </c>
      <c r="D15" s="3" t="s">
        <v>495</v>
      </c>
      <c r="E15" s="3"/>
      <c r="F15" s="3" t="s">
        <v>496</v>
      </c>
      <c r="G15" s="3" t="s">
        <v>490</v>
      </c>
    </row>
    <row r="16" spans="2:7" ht="15" customHeight="1" x14ac:dyDescent="0.25">
      <c r="B16" s="7" t="s">
        <v>252</v>
      </c>
      <c r="C16" s="48">
        <v>4</v>
      </c>
      <c r="D16" s="49">
        <f>1*AU!$C$50/C16</f>
        <v>2</v>
      </c>
      <c r="E16" s="34"/>
      <c r="F16" s="9">
        <f>'MANO DE OBRA'!$H$6</f>
        <v>19389.532387395833</v>
      </c>
      <c r="G16" s="10">
        <f>D16*F16</f>
        <v>38779.064774791666</v>
      </c>
    </row>
    <row r="17" spans="2:7" ht="15" customHeight="1" x14ac:dyDescent="0.25">
      <c r="B17" s="7" t="s">
        <v>572</v>
      </c>
      <c r="C17" s="48">
        <v>4</v>
      </c>
      <c r="D17" s="49">
        <f>4*AU!$C$50/C17</f>
        <v>8</v>
      </c>
      <c r="E17" s="34"/>
      <c r="F17" s="9">
        <f>'MANO DE OBRA'!$H$5</f>
        <v>12877.661352083333</v>
      </c>
      <c r="G17" s="10">
        <f>D17*F17</f>
        <v>103021.29081666666</v>
      </c>
    </row>
    <row r="18" spans="2:7" ht="15" customHeight="1" x14ac:dyDescent="0.25">
      <c r="B18" s="35" t="s">
        <v>497</v>
      </c>
      <c r="C18" s="34"/>
      <c r="D18" s="34"/>
      <c r="E18" s="34"/>
      <c r="F18" s="34"/>
      <c r="G18" s="13">
        <f>SUM(G16:G17)</f>
        <v>141800.35559145833</v>
      </c>
    </row>
    <row r="20" spans="2:7" ht="15" customHeight="1" x14ac:dyDescent="0.25">
      <c r="B20" s="42" t="s">
        <v>498</v>
      </c>
      <c r="C20" s="43"/>
      <c r="D20" s="43"/>
      <c r="E20" s="43"/>
      <c r="F20" s="43"/>
      <c r="G20" s="43"/>
    </row>
    <row r="21" spans="2:7" ht="23.85" customHeight="1" x14ac:dyDescent="0.25">
      <c r="B21" s="3" t="s">
        <v>499</v>
      </c>
      <c r="C21" s="3" t="s">
        <v>494</v>
      </c>
      <c r="D21" s="3" t="s">
        <v>500</v>
      </c>
      <c r="E21" s="3"/>
      <c r="F21" s="3" t="s">
        <v>501</v>
      </c>
      <c r="G21" s="3" t="s">
        <v>490</v>
      </c>
    </row>
    <row r="22" spans="2:7" ht="15" customHeight="1" x14ac:dyDescent="0.25">
      <c r="B22" s="44" t="str">
        <f>EQUIPOS!$B$8</f>
        <v>Mezcladora 1 saco</v>
      </c>
      <c r="C22" s="48">
        <v>4</v>
      </c>
      <c r="D22" s="49">
        <f>AU!$C$50/C22</f>
        <v>2</v>
      </c>
      <c r="E22" s="34"/>
      <c r="F22" s="9">
        <f>EQUIPOS!$C$8</f>
        <v>18800</v>
      </c>
      <c r="G22" s="10">
        <f>D22*F22</f>
        <v>37600</v>
      </c>
    </row>
    <row r="23" spans="2:7" ht="15" customHeight="1" x14ac:dyDescent="0.25">
      <c r="B23" s="44" t="str">
        <f>EQUIPOS!$B$9</f>
        <v>Vibrador de concreto</v>
      </c>
      <c r="C23" s="48">
        <v>4</v>
      </c>
      <c r="D23" s="49">
        <f>AU!$C$50/C23</f>
        <v>2</v>
      </c>
      <c r="E23" s="34"/>
      <c r="F23" s="9">
        <f>EQUIPOS!$C$9</f>
        <v>15000</v>
      </c>
      <c r="G23" s="10">
        <f>D23*F23</f>
        <v>30000</v>
      </c>
    </row>
    <row r="24" spans="2:7" ht="15" customHeight="1" x14ac:dyDescent="0.25">
      <c r="B24" s="35" t="s">
        <v>502</v>
      </c>
      <c r="C24" s="34"/>
      <c r="D24" s="34"/>
      <c r="E24" s="34"/>
      <c r="F24" s="34"/>
      <c r="G24" s="13">
        <f>SUM(G22:G23)</f>
        <v>67600</v>
      </c>
    </row>
    <row r="26" spans="2:7" ht="15" customHeight="1" x14ac:dyDescent="0.25">
      <c r="B26" s="7" t="s">
        <v>503</v>
      </c>
      <c r="C26" s="34"/>
      <c r="D26" s="34"/>
      <c r="E26" s="47">
        <v>0.05</v>
      </c>
      <c r="F26" s="34"/>
      <c r="G26" s="10">
        <f>E26*G18</f>
        <v>7090.0177795729169</v>
      </c>
    </row>
    <row r="27" spans="2:7" ht="15" customHeight="1" x14ac:dyDescent="0.25">
      <c r="B27" s="7" t="s">
        <v>571</v>
      </c>
      <c r="C27" s="34"/>
      <c r="D27" s="34"/>
      <c r="E27" s="65">
        <v>0.03</v>
      </c>
      <c r="F27" s="34"/>
      <c r="G27" s="30">
        <f>E27*G12</f>
        <v>18343.919999999998</v>
      </c>
    </row>
    <row r="28" spans="2:7" ht="15" customHeight="1" thickBot="1" x14ac:dyDescent="0.3">
      <c r="B28" s="143" t="s">
        <v>504</v>
      </c>
      <c r="C28" s="142"/>
      <c r="D28" s="142"/>
      <c r="E28" s="142"/>
      <c r="F28" s="142"/>
      <c r="G28" s="142"/>
    </row>
    <row r="29" spans="2:7" ht="15" customHeight="1" thickBot="1" x14ac:dyDescent="0.3">
      <c r="B29" s="50" t="s">
        <v>505</v>
      </c>
      <c r="C29" s="51"/>
      <c r="D29" s="51"/>
      <c r="E29" s="51"/>
      <c r="F29" s="51"/>
      <c r="G29" s="52">
        <f>G12+G18+G24+G26+G27</f>
        <v>846298.29337103118</v>
      </c>
    </row>
  </sheetData>
  <mergeCells count="2">
    <mergeCell ref="C2:G2"/>
    <mergeCell ref="B28:G28"/>
  </mergeCells>
  <pageMargins left="0.75" right="0.75" top="1" bottom="1" header="0.511811023622047" footer="0.511811023622047"/>
  <pageSetup paperSize="9" orientation="portrait" horizontalDpi="300" verticalDpi="300"/>
  <drawing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1BC53-0658-4A25-8923-0560CCD60C9B}">
  <dimension ref="B1:G29"/>
  <sheetViews>
    <sheetView showGridLines="0" zoomScaleNormal="100" workbookViewId="0">
      <selection activeCell="B31" sqref="B31"/>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683</v>
      </c>
      <c r="C2" s="141" t="s">
        <v>684</v>
      </c>
      <c r="D2" s="142"/>
      <c r="E2" s="142"/>
      <c r="F2" s="142"/>
      <c r="G2" s="142"/>
    </row>
    <row r="3" spans="2:7" ht="15" customHeight="1" x14ac:dyDescent="0.25">
      <c r="B3" s="17" t="s">
        <v>288</v>
      </c>
      <c r="C3" s="41" t="s">
        <v>25</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MATERIALES!$B$2</f>
        <v>Cemento gris uso general 50 kg</v>
      </c>
      <c r="C7" s="45" t="str">
        <f>MATERIALES!$C$2</f>
        <v>saco</v>
      </c>
      <c r="D7" s="46">
        <v>8.5</v>
      </c>
      <c r="E7" s="47">
        <v>0</v>
      </c>
      <c r="F7" s="9">
        <f>MATERIALES!$D$2</f>
        <v>47500</v>
      </c>
      <c r="G7" s="10">
        <f>D7*(1+E7)*F7</f>
        <v>403750</v>
      </c>
    </row>
    <row r="8" spans="2:7" ht="15" customHeight="1" x14ac:dyDescent="0.25">
      <c r="B8" s="44" t="str">
        <f>MATERIALES!$B$3</f>
        <v>Arena de río lavada</v>
      </c>
      <c r="C8" s="45" t="str">
        <f>MATERIALES!$C$3</f>
        <v>m3</v>
      </c>
      <c r="D8" s="46">
        <v>0.55000000000000004</v>
      </c>
      <c r="E8" s="47">
        <v>0.05</v>
      </c>
      <c r="F8" s="9">
        <f>MATERIALES!$D$3</f>
        <v>112500</v>
      </c>
      <c r="G8" s="10">
        <f>D8*(1+E8)*F8</f>
        <v>64968.750000000015</v>
      </c>
    </row>
    <row r="9" spans="2:7" ht="15" customHeight="1" x14ac:dyDescent="0.25">
      <c r="B9" s="44" t="str">
        <f>MATERIALES!$B$5</f>
        <v>Triturado 3/4"</v>
      </c>
      <c r="C9" s="45" t="str">
        <f>MATERIALES!$C$5</f>
        <v>m3</v>
      </c>
      <c r="D9" s="46">
        <v>0.85</v>
      </c>
      <c r="E9" s="47">
        <v>0.05</v>
      </c>
      <c r="F9" s="9">
        <f>MATERIALES!$D$5</f>
        <v>131300</v>
      </c>
      <c r="G9" s="10">
        <f>D9*(1+E9)*F9</f>
        <v>117185.25</v>
      </c>
    </row>
    <row r="10" spans="2:7" ht="15" customHeight="1" x14ac:dyDescent="0.25">
      <c r="B10" s="44" t="str">
        <f>MATERIALES!$B$7</f>
        <v>Agua</v>
      </c>
      <c r="C10" s="45" t="str">
        <f>MATERIALES!$C$7</f>
        <v>m3</v>
      </c>
      <c r="D10" s="46">
        <v>0.2</v>
      </c>
      <c r="E10" s="47">
        <v>0</v>
      </c>
      <c r="F10" s="9">
        <f>MATERIALES!$D$7</f>
        <v>15000</v>
      </c>
      <c r="G10" s="10">
        <f>D10*(1+E10)*F10</f>
        <v>3000</v>
      </c>
    </row>
    <row r="11" spans="2:7" ht="15" customHeight="1" x14ac:dyDescent="0.25">
      <c r="B11" s="44" t="str">
        <f>MATERIALES!$B$56</f>
        <v>Formaleta madera (uso)</v>
      </c>
      <c r="C11" s="45" t="str">
        <f>MATERIALES!$C$56</f>
        <v>m2</v>
      </c>
      <c r="D11" s="46">
        <v>12</v>
      </c>
      <c r="E11" s="47">
        <v>0</v>
      </c>
      <c r="F11" s="9">
        <f>MATERIALES!$D$56</f>
        <v>18800</v>
      </c>
      <c r="G11" s="10">
        <f>D11*(1+E11)*F11</f>
        <v>225600</v>
      </c>
    </row>
    <row r="12" spans="2:7" ht="15" customHeight="1" x14ac:dyDescent="0.25">
      <c r="B12" s="35" t="s">
        <v>491</v>
      </c>
      <c r="C12" s="34"/>
      <c r="D12" s="34"/>
      <c r="E12" s="34"/>
      <c r="F12" s="34"/>
      <c r="G12" s="13">
        <f>SUM(G7:G11)</f>
        <v>814504</v>
      </c>
    </row>
    <row r="14" spans="2:7" ht="15" customHeight="1" x14ac:dyDescent="0.25">
      <c r="B14" s="42" t="s">
        <v>492</v>
      </c>
      <c r="C14" s="43"/>
      <c r="D14" s="43"/>
      <c r="E14" s="43"/>
      <c r="F14" s="43"/>
      <c r="G14" s="43"/>
    </row>
    <row r="15" spans="2:7" ht="23.85" customHeight="1" x14ac:dyDescent="0.25">
      <c r="B15" s="3" t="s">
        <v>493</v>
      </c>
      <c r="C15" s="3" t="s">
        <v>494</v>
      </c>
      <c r="D15" s="3" t="s">
        <v>495</v>
      </c>
      <c r="E15" s="3"/>
      <c r="F15" s="3" t="s">
        <v>496</v>
      </c>
      <c r="G15" s="3" t="s">
        <v>490</v>
      </c>
    </row>
    <row r="16" spans="2:7" ht="15" customHeight="1" x14ac:dyDescent="0.25">
      <c r="B16" s="7" t="s">
        <v>252</v>
      </c>
      <c r="C16" s="48">
        <v>1.5</v>
      </c>
      <c r="D16" s="49">
        <f>1*AU!$C$50/C16</f>
        <v>5.333333333333333</v>
      </c>
      <c r="E16" s="34"/>
      <c r="F16" s="9">
        <f>'MANO DE OBRA'!$H$6</f>
        <v>19389.532387395833</v>
      </c>
      <c r="G16" s="10">
        <f>D16*F16</f>
        <v>103410.83939944443</v>
      </c>
    </row>
    <row r="17" spans="2:7" ht="15" customHeight="1" x14ac:dyDescent="0.25">
      <c r="B17" s="7" t="s">
        <v>572</v>
      </c>
      <c r="C17" s="48">
        <v>1.5</v>
      </c>
      <c r="D17" s="49">
        <f>4*AU!$C$50/C17</f>
        <v>21.333333333333332</v>
      </c>
      <c r="E17" s="34"/>
      <c r="F17" s="9">
        <f>'MANO DE OBRA'!$H$5</f>
        <v>12877.661352083333</v>
      </c>
      <c r="G17" s="10">
        <f>D17*F17</f>
        <v>274723.44217777776</v>
      </c>
    </row>
    <row r="18" spans="2:7" ht="15" customHeight="1" x14ac:dyDescent="0.25">
      <c r="B18" s="35" t="s">
        <v>497</v>
      </c>
      <c r="C18" s="34"/>
      <c r="D18" s="34"/>
      <c r="E18" s="34"/>
      <c r="F18" s="34"/>
      <c r="G18" s="13">
        <f>SUM(G16:G17)</f>
        <v>378134.28157722217</v>
      </c>
    </row>
    <row r="20" spans="2:7" ht="15" customHeight="1" x14ac:dyDescent="0.25">
      <c r="B20" s="42" t="s">
        <v>498</v>
      </c>
      <c r="C20" s="43"/>
      <c r="D20" s="43"/>
      <c r="E20" s="43"/>
      <c r="F20" s="43"/>
      <c r="G20" s="43"/>
    </row>
    <row r="21" spans="2:7" ht="23.85" customHeight="1" x14ac:dyDescent="0.25">
      <c r="B21" s="3" t="s">
        <v>499</v>
      </c>
      <c r="C21" s="3" t="s">
        <v>494</v>
      </c>
      <c r="D21" s="3" t="s">
        <v>500</v>
      </c>
      <c r="E21" s="3"/>
      <c r="F21" s="3" t="s">
        <v>501</v>
      </c>
      <c r="G21" s="3" t="s">
        <v>490</v>
      </c>
    </row>
    <row r="22" spans="2:7" ht="15" customHeight="1" x14ac:dyDescent="0.25">
      <c r="B22" s="44" t="str">
        <f>EQUIPOS!$B$8</f>
        <v>Mezcladora 1 saco</v>
      </c>
      <c r="C22" s="48">
        <v>1.5</v>
      </c>
      <c r="D22" s="49">
        <f>AU!$C$50/C22</f>
        <v>5.333333333333333</v>
      </c>
      <c r="E22" s="34"/>
      <c r="F22" s="9">
        <f>EQUIPOS!$C$8</f>
        <v>18800</v>
      </c>
      <c r="G22" s="10">
        <f>D22*F22</f>
        <v>100266.66666666666</v>
      </c>
    </row>
    <row r="23" spans="2:7" ht="15" customHeight="1" x14ac:dyDescent="0.25">
      <c r="B23" s="44" t="str">
        <f>EQUIPOS!$B$9</f>
        <v>Vibrador de concreto</v>
      </c>
      <c r="C23" s="48">
        <v>1.5</v>
      </c>
      <c r="D23" s="49">
        <f>AU!$C$50/C23</f>
        <v>5.333333333333333</v>
      </c>
      <c r="E23" s="34"/>
      <c r="F23" s="9">
        <f>EQUIPOS!$C$9</f>
        <v>15000</v>
      </c>
      <c r="G23" s="10">
        <f>D23*F23</f>
        <v>80000</v>
      </c>
    </row>
    <row r="24" spans="2:7" ht="15" customHeight="1" x14ac:dyDescent="0.25">
      <c r="B24" s="35" t="s">
        <v>502</v>
      </c>
      <c r="C24" s="34"/>
      <c r="D24" s="34"/>
      <c r="E24" s="34"/>
      <c r="F24" s="34"/>
      <c r="G24" s="13">
        <f>SUM(G22:G23)</f>
        <v>180266.66666666666</v>
      </c>
    </row>
    <row r="26" spans="2:7" ht="15" customHeight="1" x14ac:dyDescent="0.25">
      <c r="B26" s="7" t="s">
        <v>503</v>
      </c>
      <c r="C26" s="34"/>
      <c r="D26" s="34"/>
      <c r="E26" s="47">
        <v>0.05</v>
      </c>
      <c r="F26" s="34"/>
      <c r="G26" s="10">
        <f>E26*G18</f>
        <v>18906.71407886111</v>
      </c>
    </row>
    <row r="27" spans="2:7" ht="15" customHeight="1" x14ac:dyDescent="0.25">
      <c r="B27" s="7" t="s">
        <v>571</v>
      </c>
      <c r="C27" s="34"/>
      <c r="D27" s="34"/>
      <c r="E27" s="65">
        <v>0.03</v>
      </c>
      <c r="F27" s="34"/>
      <c r="G27" s="30">
        <f>E27*G12</f>
        <v>24435.119999999999</v>
      </c>
    </row>
    <row r="28" spans="2:7" ht="15" customHeight="1" thickBot="1" x14ac:dyDescent="0.3">
      <c r="B28" s="143" t="s">
        <v>504</v>
      </c>
      <c r="C28" s="142"/>
      <c r="D28" s="142"/>
      <c r="E28" s="142"/>
      <c r="F28" s="142"/>
      <c r="G28" s="142"/>
    </row>
    <row r="29" spans="2:7" ht="15" customHeight="1" thickBot="1" x14ac:dyDescent="0.3">
      <c r="B29" s="50" t="s">
        <v>505</v>
      </c>
      <c r="C29" s="51"/>
      <c r="D29" s="51"/>
      <c r="E29" s="51"/>
      <c r="F29" s="51"/>
      <c r="G29" s="52">
        <f>G12+G18+G24+G26+G27</f>
        <v>1416246.78232275</v>
      </c>
    </row>
  </sheetData>
  <mergeCells count="2">
    <mergeCell ref="C2:G2"/>
    <mergeCell ref="B28:G28"/>
  </mergeCells>
  <pageMargins left="0.75" right="0.75" top="1" bottom="1" header="0.511811023622047" footer="0.511811023622047"/>
  <pageSetup paperSize="9" orientation="portrait" horizontalDpi="300" verticalDpi="300"/>
  <drawing r:id="rId1"/>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B8726-4621-47FF-A016-9FB30D07D781}">
  <dimension ref="B1:G27"/>
  <sheetViews>
    <sheetView showGridLines="0" zoomScaleNormal="100" workbookViewId="0">
      <selection activeCell="B29" sqref="B29"/>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685</v>
      </c>
      <c r="C2" s="141" t="s">
        <v>686</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MATERIALES!$B$11</f>
        <v>Bloque de concreto 39x19x14 cm</v>
      </c>
      <c r="C7" s="45" t="str">
        <f>MATERIALES!$C$11</f>
        <v>und</v>
      </c>
      <c r="D7" s="46">
        <v>12.5</v>
      </c>
      <c r="E7" s="47">
        <v>0.05</v>
      </c>
      <c r="F7" s="9">
        <f>MATERIALES!$D$11</f>
        <v>4100</v>
      </c>
      <c r="G7" s="10">
        <f>D7*(1+E7)*F7</f>
        <v>53812.5</v>
      </c>
    </row>
    <row r="8" spans="2:7" ht="15" customHeight="1" x14ac:dyDescent="0.25">
      <c r="B8" s="44" t="str">
        <f>MATERIALES!$B$2</f>
        <v>Cemento gris uso general 50 kg</v>
      </c>
      <c r="C8" s="45" t="str">
        <f>MATERIALES!$C$2</f>
        <v>saco</v>
      </c>
      <c r="D8" s="46">
        <v>0.12</v>
      </c>
      <c r="E8" s="47">
        <v>0</v>
      </c>
      <c r="F8" s="9">
        <f>MATERIALES!$D$2</f>
        <v>47500</v>
      </c>
      <c r="G8" s="10">
        <f>D8*(1+E8)*F8</f>
        <v>5700</v>
      </c>
    </row>
    <row r="9" spans="2:7" ht="15" customHeight="1" x14ac:dyDescent="0.25">
      <c r="B9" s="44" t="str">
        <f>MATERIALES!$B$3</f>
        <v>Arena de río lavada</v>
      </c>
      <c r="C9" s="45" t="str">
        <f>MATERIALES!$C$3</f>
        <v>m3</v>
      </c>
      <c r="D9" s="46">
        <v>0.02</v>
      </c>
      <c r="E9" s="47">
        <v>0.05</v>
      </c>
      <c r="F9" s="9">
        <f>MATERIALES!$D$3</f>
        <v>112500</v>
      </c>
      <c r="G9" s="10">
        <f>D9*(1+E9)*F9</f>
        <v>2362.5</v>
      </c>
    </row>
    <row r="10" spans="2:7" ht="15" customHeight="1" x14ac:dyDescent="0.25">
      <c r="B10" s="44" t="str">
        <f>MATERIALES!$B$7</f>
        <v>Agua</v>
      </c>
      <c r="C10" s="45" t="str">
        <f>MATERIALES!$C$7</f>
        <v>m3</v>
      </c>
      <c r="D10" s="46">
        <v>0.01</v>
      </c>
      <c r="E10" s="47">
        <v>0</v>
      </c>
      <c r="F10" s="9">
        <f>MATERIALES!$D$7</f>
        <v>15000</v>
      </c>
      <c r="G10" s="10">
        <f>D10*(1+E10)*F10</f>
        <v>150</v>
      </c>
    </row>
    <row r="11" spans="2:7" ht="15" customHeight="1" x14ac:dyDescent="0.25">
      <c r="B11" s="35" t="s">
        <v>491</v>
      </c>
      <c r="C11" s="34"/>
      <c r="D11" s="34"/>
      <c r="E11" s="34"/>
      <c r="F11" s="34"/>
      <c r="G11" s="13">
        <f>SUM(G7:G10)</f>
        <v>62025</v>
      </c>
    </row>
    <row r="13" spans="2:7" ht="15" customHeight="1" x14ac:dyDescent="0.25">
      <c r="B13" s="42" t="s">
        <v>492</v>
      </c>
      <c r="C13" s="43"/>
      <c r="D13" s="43"/>
      <c r="E13" s="43"/>
      <c r="F13" s="43"/>
      <c r="G13" s="43"/>
    </row>
    <row r="14" spans="2:7" ht="23.85" customHeight="1" x14ac:dyDescent="0.25">
      <c r="B14" s="3" t="s">
        <v>493</v>
      </c>
      <c r="C14" s="3" t="s">
        <v>494</v>
      </c>
      <c r="D14" s="3" t="s">
        <v>495</v>
      </c>
      <c r="E14" s="3"/>
      <c r="F14" s="3" t="s">
        <v>496</v>
      </c>
      <c r="G14" s="3" t="s">
        <v>490</v>
      </c>
    </row>
    <row r="15" spans="2:7" ht="15" customHeight="1" x14ac:dyDescent="0.25">
      <c r="B15" s="7" t="s">
        <v>252</v>
      </c>
      <c r="C15" s="48">
        <v>14</v>
      </c>
      <c r="D15" s="49">
        <f>1*AU!$C$50/C15</f>
        <v>0.5714285714285714</v>
      </c>
      <c r="E15" s="34"/>
      <c r="F15" s="9">
        <f>'MANO DE OBRA'!$H$6</f>
        <v>19389.532387395833</v>
      </c>
      <c r="G15" s="10">
        <f>D15*F15</f>
        <v>11079.732792797618</v>
      </c>
    </row>
    <row r="16" spans="2:7" ht="15" customHeight="1" x14ac:dyDescent="0.25">
      <c r="B16" s="7" t="s">
        <v>251</v>
      </c>
      <c r="C16" s="48">
        <v>14</v>
      </c>
      <c r="D16" s="49">
        <f>1*AU!$C$50/C16</f>
        <v>0.5714285714285714</v>
      </c>
      <c r="E16" s="34"/>
      <c r="F16" s="9">
        <f>'MANO DE OBRA'!$H$5</f>
        <v>12877.661352083333</v>
      </c>
      <c r="G16" s="10">
        <f>D16*F16</f>
        <v>7358.6636297619043</v>
      </c>
    </row>
    <row r="17" spans="2:7" ht="15" customHeight="1" x14ac:dyDescent="0.25">
      <c r="B17" s="35" t="s">
        <v>497</v>
      </c>
      <c r="C17" s="34"/>
      <c r="D17" s="34"/>
      <c r="E17" s="34"/>
      <c r="F17" s="34"/>
      <c r="G17" s="13">
        <f>SUM(G15:G16)</f>
        <v>18438.396422559523</v>
      </c>
    </row>
    <row r="19" spans="2:7" ht="15" customHeight="1" x14ac:dyDescent="0.25">
      <c r="B19" s="42" t="s">
        <v>498</v>
      </c>
      <c r="C19" s="43"/>
      <c r="D19" s="43"/>
      <c r="E19" s="43"/>
      <c r="F19" s="43"/>
      <c r="G19" s="43"/>
    </row>
    <row r="20" spans="2:7" ht="23.85" customHeight="1" x14ac:dyDescent="0.25">
      <c r="B20" s="3" t="s">
        <v>499</v>
      </c>
      <c r="C20" s="3" t="s">
        <v>494</v>
      </c>
      <c r="D20" s="3" t="s">
        <v>500</v>
      </c>
      <c r="E20" s="3"/>
      <c r="F20" s="3" t="s">
        <v>501</v>
      </c>
      <c r="G20" s="3" t="s">
        <v>490</v>
      </c>
    </row>
    <row r="21" spans="2:7" ht="15" customHeight="1" x14ac:dyDescent="0.25">
      <c r="B21" s="44" t="str">
        <f>EQUIPOS!$B$10</f>
        <v>Cortadora de ladrillo/disco</v>
      </c>
      <c r="C21" s="48">
        <v>14</v>
      </c>
      <c r="D21" s="49">
        <f>AU!$C$50/C21</f>
        <v>0.5714285714285714</v>
      </c>
      <c r="E21" s="34"/>
      <c r="F21" s="9">
        <f>EQUIPOS!$C$10</f>
        <v>8800</v>
      </c>
      <c r="G21" s="10">
        <f>D21*F21</f>
        <v>5028.5714285714284</v>
      </c>
    </row>
    <row r="22" spans="2:7" ht="15" customHeight="1" x14ac:dyDescent="0.25">
      <c r="B22" s="35" t="s">
        <v>502</v>
      </c>
      <c r="C22" s="34"/>
      <c r="D22" s="34"/>
      <c r="E22" s="34"/>
      <c r="F22" s="34"/>
      <c r="G22" s="13">
        <f>SUM(G21)</f>
        <v>5028.5714285714284</v>
      </c>
    </row>
    <row r="24" spans="2:7" ht="15" customHeight="1" x14ac:dyDescent="0.25">
      <c r="B24" s="7" t="s">
        <v>503</v>
      </c>
      <c r="C24" s="34"/>
      <c r="D24" s="34"/>
      <c r="E24" s="47">
        <v>0.05</v>
      </c>
      <c r="F24" s="34"/>
      <c r="G24" s="10">
        <f>E24*G17</f>
        <v>921.91982112797621</v>
      </c>
    </row>
    <row r="25" spans="2:7" ht="15" customHeight="1" x14ac:dyDescent="0.25">
      <c r="B25" s="7" t="s">
        <v>571</v>
      </c>
      <c r="C25" s="34"/>
      <c r="D25" s="34"/>
      <c r="E25" s="65">
        <v>0.03</v>
      </c>
      <c r="F25" s="34"/>
      <c r="G25" s="30">
        <f>E25*G11</f>
        <v>1860.75</v>
      </c>
    </row>
    <row r="26" spans="2:7" ht="15" customHeight="1" thickBot="1" x14ac:dyDescent="0.3">
      <c r="B26" s="143" t="s">
        <v>504</v>
      </c>
      <c r="C26" s="142"/>
      <c r="D26" s="142"/>
      <c r="E26" s="142"/>
      <c r="F26" s="142"/>
      <c r="G26" s="142"/>
    </row>
    <row r="27" spans="2:7" ht="15" customHeight="1" thickBot="1" x14ac:dyDescent="0.3">
      <c r="B27" s="50" t="s">
        <v>505</v>
      </c>
      <c r="C27" s="51"/>
      <c r="D27" s="51"/>
      <c r="E27" s="51"/>
      <c r="F27" s="51"/>
      <c r="G27" s="52">
        <f>G11+G17+G22+G24+G25</f>
        <v>88274.637672258934</v>
      </c>
    </row>
  </sheetData>
  <mergeCells count="2">
    <mergeCell ref="C2:G2"/>
    <mergeCell ref="B26:G26"/>
  </mergeCells>
  <pageMargins left="0.75" right="0.75" top="1" bottom="1" header="0.511811023622047" footer="0.511811023622047"/>
  <pageSetup paperSize="9" orientation="portrait" horizontalDpi="300" verticalDpi="300"/>
  <drawing r:id="rId1"/>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5DF00-6976-4409-8EEF-0B11E9B49EFE}">
  <dimension ref="B1:G28"/>
  <sheetViews>
    <sheetView showGridLines="0" zoomScaleNormal="100" workbookViewId="0">
      <selection activeCell="B30" sqref="B30"/>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687</v>
      </c>
      <c r="C2" s="141" t="s">
        <v>772</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MATERIALES!$B$11</f>
        <v>Bloque de concreto 39x19x14 cm</v>
      </c>
      <c r="C7" s="45" t="str">
        <f>MATERIALES!$C$11</f>
        <v>und</v>
      </c>
      <c r="D7" s="46">
        <v>12.5</v>
      </c>
      <c r="E7" s="47">
        <v>0.05</v>
      </c>
      <c r="F7" s="9">
        <f>MATERIALES!$D$11</f>
        <v>4100</v>
      </c>
      <c r="G7" s="10">
        <f>D7*(1+E7)*F7</f>
        <v>53812.5</v>
      </c>
    </row>
    <row r="8" spans="2:7" ht="15" customHeight="1" x14ac:dyDescent="0.25">
      <c r="B8" s="44" t="str">
        <f>MATERIALES!$B$2</f>
        <v>Cemento gris uso general 50 kg</v>
      </c>
      <c r="C8" s="45" t="str">
        <f>MATERIALES!$C$2</f>
        <v>saco</v>
      </c>
      <c r="D8" s="46">
        <v>0.27300000000000002</v>
      </c>
      <c r="E8" s="47">
        <v>0</v>
      </c>
      <c r="F8" s="9">
        <f>MATERIALES!$D$2</f>
        <v>47500</v>
      </c>
      <c r="G8" s="10">
        <f>D8*(1+E8)*F8</f>
        <v>12967.500000000002</v>
      </c>
    </row>
    <row r="9" spans="2:7" ht="15" customHeight="1" x14ac:dyDescent="0.25">
      <c r="B9" s="44" t="str">
        <f>MATERIALES!$B$3</f>
        <v>Arena de río lavada</v>
      </c>
      <c r="C9" s="45" t="str">
        <f>MATERIALES!$C$3</f>
        <v>m3</v>
      </c>
      <c r="D9" s="46">
        <v>0.03</v>
      </c>
      <c r="E9" s="47">
        <v>0.05</v>
      </c>
      <c r="F9" s="9">
        <f>MATERIALES!$D$3</f>
        <v>112500</v>
      </c>
      <c r="G9" s="10">
        <f>D9*(1+E9)*F9</f>
        <v>3543.75</v>
      </c>
    </row>
    <row r="10" spans="2:7" ht="15" customHeight="1" x14ac:dyDescent="0.25">
      <c r="B10" s="44" t="str">
        <f>MATERIALES!$B$7</f>
        <v>Agua</v>
      </c>
      <c r="C10" s="45" t="str">
        <f>MATERIALES!$C$7</f>
        <v>m3</v>
      </c>
      <c r="D10" s="46">
        <v>1.4E-2</v>
      </c>
      <c r="E10" s="47">
        <v>0</v>
      </c>
      <c r="F10" s="9">
        <f>MATERIALES!$D$7</f>
        <v>15000</v>
      </c>
      <c r="G10" s="10">
        <f>D10*(1+E10)*F10</f>
        <v>210</v>
      </c>
    </row>
    <row r="11" spans="2:7" ht="15" customHeight="1" x14ac:dyDescent="0.25">
      <c r="B11" s="44" t="str">
        <f>MATERIALES!$B$5</f>
        <v>Triturado 3/4"</v>
      </c>
      <c r="C11" s="45" t="str">
        <f>MATERIALES!$C$5</f>
        <v>m3</v>
      </c>
      <c r="D11" s="46">
        <v>1.5299999999999999E-2</v>
      </c>
      <c r="E11" s="47">
        <v>0.05</v>
      </c>
      <c r="F11" s="9">
        <f>MATERIALES!$D$5</f>
        <v>131300</v>
      </c>
      <c r="G11" s="10">
        <f>D11*(1+E11)*F11</f>
        <v>2109.3344999999999</v>
      </c>
    </row>
    <row r="12" spans="2:7" ht="15" customHeight="1" x14ac:dyDescent="0.25">
      <c r="B12" s="35" t="s">
        <v>491</v>
      </c>
      <c r="C12" s="34"/>
      <c r="D12" s="34"/>
      <c r="E12" s="34"/>
      <c r="F12" s="34"/>
      <c r="G12" s="13">
        <f>SUM(G7:G11)</f>
        <v>72643.084499999997</v>
      </c>
    </row>
    <row r="14" spans="2:7" ht="15" customHeight="1" x14ac:dyDescent="0.25">
      <c r="B14" s="42" t="s">
        <v>492</v>
      </c>
      <c r="C14" s="43"/>
      <c r="D14" s="43"/>
      <c r="E14" s="43"/>
      <c r="F14" s="43"/>
      <c r="G14" s="43"/>
    </row>
    <row r="15" spans="2:7" ht="23.85" customHeight="1" x14ac:dyDescent="0.25">
      <c r="B15" s="3" t="s">
        <v>493</v>
      </c>
      <c r="C15" s="3" t="s">
        <v>494</v>
      </c>
      <c r="D15" s="3" t="s">
        <v>495</v>
      </c>
      <c r="E15" s="3"/>
      <c r="F15" s="3" t="s">
        <v>496</v>
      </c>
      <c r="G15" s="3" t="s">
        <v>490</v>
      </c>
    </row>
    <row r="16" spans="2:7" ht="15" customHeight="1" x14ac:dyDescent="0.25">
      <c r="B16" s="7" t="s">
        <v>252</v>
      </c>
      <c r="C16" s="48">
        <v>9</v>
      </c>
      <c r="D16" s="49">
        <f>1*AU!$C$50/C16</f>
        <v>0.88888888888888884</v>
      </c>
      <c r="E16" s="34"/>
      <c r="F16" s="9">
        <f>'MANO DE OBRA'!$H$6</f>
        <v>19389.532387395833</v>
      </c>
      <c r="G16" s="10">
        <f>D16*F16</f>
        <v>17235.139899907408</v>
      </c>
    </row>
    <row r="17" spans="2:7" ht="15" customHeight="1" x14ac:dyDescent="0.25">
      <c r="B17" s="7" t="s">
        <v>251</v>
      </c>
      <c r="C17" s="48">
        <v>9</v>
      </c>
      <c r="D17" s="49">
        <f>1*AU!$C$50/C17</f>
        <v>0.88888888888888884</v>
      </c>
      <c r="E17" s="34"/>
      <c r="F17" s="9">
        <f>'MANO DE OBRA'!$H$5</f>
        <v>12877.661352083333</v>
      </c>
      <c r="G17" s="10">
        <f>D17*F17</f>
        <v>11446.810090740739</v>
      </c>
    </row>
    <row r="18" spans="2:7" ht="15" customHeight="1" x14ac:dyDescent="0.25">
      <c r="B18" s="35" t="s">
        <v>497</v>
      </c>
      <c r="C18" s="34"/>
      <c r="D18" s="34"/>
      <c r="E18" s="34"/>
      <c r="F18" s="34"/>
      <c r="G18" s="13">
        <f>SUM(G16:G17)</f>
        <v>28681.949990648147</v>
      </c>
    </row>
    <row r="20" spans="2:7" ht="15" customHeight="1" x14ac:dyDescent="0.25">
      <c r="B20" s="42" t="s">
        <v>498</v>
      </c>
      <c r="C20" s="43"/>
      <c r="D20" s="43"/>
      <c r="E20" s="43"/>
      <c r="F20" s="43"/>
      <c r="G20" s="43"/>
    </row>
    <row r="21" spans="2:7" ht="23.85" customHeight="1" x14ac:dyDescent="0.25">
      <c r="B21" s="3" t="s">
        <v>499</v>
      </c>
      <c r="C21" s="3" t="s">
        <v>494</v>
      </c>
      <c r="D21" s="3" t="s">
        <v>500</v>
      </c>
      <c r="E21" s="3"/>
      <c r="F21" s="3" t="s">
        <v>501</v>
      </c>
      <c r="G21" s="3" t="s">
        <v>490</v>
      </c>
    </row>
    <row r="22" spans="2:7" ht="15" customHeight="1" x14ac:dyDescent="0.25">
      <c r="B22" s="44" t="str">
        <f>EQUIPOS!$B$10</f>
        <v>Cortadora de ladrillo/disco</v>
      </c>
      <c r="C22" s="48">
        <v>9</v>
      </c>
      <c r="D22" s="49">
        <f>AU!$C$50/C22</f>
        <v>0.88888888888888884</v>
      </c>
      <c r="E22" s="34"/>
      <c r="F22" s="9">
        <f>EQUIPOS!$C$10</f>
        <v>8800</v>
      </c>
      <c r="G22" s="10">
        <f>D22*F22</f>
        <v>7822.2222222222217</v>
      </c>
    </row>
    <row r="23" spans="2:7" ht="15" customHeight="1" x14ac:dyDescent="0.25">
      <c r="B23" s="35" t="s">
        <v>502</v>
      </c>
      <c r="C23" s="34"/>
      <c r="D23" s="34"/>
      <c r="E23" s="34"/>
      <c r="F23" s="34"/>
      <c r="G23" s="13">
        <f>SUM(G22)</f>
        <v>7822.2222222222217</v>
      </c>
    </row>
    <row r="25" spans="2:7" ht="15" customHeight="1" x14ac:dyDescent="0.25">
      <c r="B25" s="7" t="s">
        <v>503</v>
      </c>
      <c r="C25" s="34"/>
      <c r="D25" s="34"/>
      <c r="E25" s="47">
        <v>0.05</v>
      </c>
      <c r="F25" s="34"/>
      <c r="G25" s="10">
        <f>E25*G18</f>
        <v>1434.0974995324075</v>
      </c>
    </row>
    <row r="26" spans="2:7" ht="15" customHeight="1" x14ac:dyDescent="0.25">
      <c r="B26" s="7" t="s">
        <v>571</v>
      </c>
      <c r="C26" s="34"/>
      <c r="D26" s="34"/>
      <c r="E26" s="65">
        <v>0.03</v>
      </c>
      <c r="F26" s="34"/>
      <c r="G26" s="30">
        <f>E26*G12</f>
        <v>2179.292535</v>
      </c>
    </row>
    <row r="27" spans="2:7" ht="15" customHeight="1" thickBot="1" x14ac:dyDescent="0.3">
      <c r="B27" s="143" t="s">
        <v>504</v>
      </c>
      <c r="C27" s="142"/>
      <c r="D27" s="142"/>
      <c r="E27" s="142"/>
      <c r="F27" s="142"/>
      <c r="G27" s="142"/>
    </row>
    <row r="28" spans="2:7" ht="15" customHeight="1" thickBot="1" x14ac:dyDescent="0.3">
      <c r="B28" s="50" t="s">
        <v>505</v>
      </c>
      <c r="C28" s="51"/>
      <c r="D28" s="51"/>
      <c r="E28" s="51"/>
      <c r="F28" s="51"/>
      <c r="G28" s="52">
        <f>G12+G18+G23+G25+G26</f>
        <v>112760.64674740277</v>
      </c>
    </row>
  </sheetData>
  <mergeCells count="2">
    <mergeCell ref="C2:G2"/>
    <mergeCell ref="B27:G27"/>
  </mergeCells>
  <pageMargins left="0.75" right="0.75" top="1" bottom="1" header="0.511811023622047" footer="0.511811023622047"/>
  <pageSetup paperSize="9" orientation="portrait" horizontalDpi="300" verticalDpi="300"/>
  <drawing r:id="rId1"/>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F7006-EBF5-4D1C-BA50-16D6C4DED353}">
  <dimension ref="B1:G28"/>
  <sheetViews>
    <sheetView showGridLines="0" zoomScaleNormal="100" workbookViewId="0">
      <selection activeCell="B30" sqref="B30"/>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688</v>
      </c>
      <c r="C2" s="141" t="s">
        <v>689</v>
      </c>
      <c r="D2" s="142"/>
      <c r="E2" s="142"/>
      <c r="F2" s="142"/>
      <c r="G2" s="142"/>
    </row>
    <row r="3" spans="2:7" ht="15" customHeight="1" x14ac:dyDescent="0.25">
      <c r="B3" s="17" t="s">
        <v>288</v>
      </c>
      <c r="C3" s="41" t="s">
        <v>17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MATERIALES!$B$11</f>
        <v>Bloque de concreto 39x19x14 cm</v>
      </c>
      <c r="C7" s="45" t="str">
        <f>MATERIALES!$C$11</f>
        <v>und</v>
      </c>
      <c r="D7" s="46">
        <v>12.5</v>
      </c>
      <c r="E7" s="47">
        <v>0.05</v>
      </c>
      <c r="F7" s="9">
        <f>MATERIALES!$D$11</f>
        <v>4100</v>
      </c>
      <c r="G7" s="10">
        <f>D7*(1+E7)*F7</f>
        <v>53812.5</v>
      </c>
    </row>
    <row r="8" spans="2:7" ht="15" customHeight="1" x14ac:dyDescent="0.25">
      <c r="B8" s="44" t="str">
        <f>MATERIALES!$B$2</f>
        <v>Cemento gris uso general 50 kg</v>
      </c>
      <c r="C8" s="45" t="str">
        <f>MATERIALES!$C$2</f>
        <v>saco</v>
      </c>
      <c r="D8" s="46">
        <v>0.435</v>
      </c>
      <c r="E8" s="47">
        <v>0</v>
      </c>
      <c r="F8" s="9">
        <f>MATERIALES!$D$2</f>
        <v>47500</v>
      </c>
      <c r="G8" s="10">
        <f>D8*(1+E8)*F8</f>
        <v>20662.5</v>
      </c>
    </row>
    <row r="9" spans="2:7" ht="15" customHeight="1" x14ac:dyDescent="0.25">
      <c r="B9" s="44" t="str">
        <f>MATERIALES!$B$3</f>
        <v>Arena de río lavada</v>
      </c>
      <c r="C9" s="45" t="str">
        <f>MATERIALES!$C$3</f>
        <v>m3</v>
      </c>
      <c r="D9" s="46">
        <v>0.04</v>
      </c>
      <c r="E9" s="47">
        <v>0.05</v>
      </c>
      <c r="F9" s="9">
        <f>MATERIALES!$D$3</f>
        <v>112500</v>
      </c>
      <c r="G9" s="10">
        <f>D9*(1+E9)*F9</f>
        <v>4725</v>
      </c>
    </row>
    <row r="10" spans="2:7" ht="15" customHeight="1" x14ac:dyDescent="0.25">
      <c r="B10" s="44" t="str">
        <f>MATERIALES!$B$7</f>
        <v>Agua</v>
      </c>
      <c r="C10" s="45" t="str">
        <f>MATERIALES!$C$7</f>
        <v>m3</v>
      </c>
      <c r="D10" s="46">
        <v>1.7000000000000001E-2</v>
      </c>
      <c r="E10" s="47">
        <v>0</v>
      </c>
      <c r="F10" s="9">
        <f>MATERIALES!$D$7</f>
        <v>15000</v>
      </c>
      <c r="G10" s="10">
        <f>D10*(1+E10)*F10</f>
        <v>255.00000000000003</v>
      </c>
    </row>
    <row r="11" spans="2:7" ht="15" customHeight="1" x14ac:dyDescent="0.25">
      <c r="B11" s="44" t="str">
        <f>MATERIALES!$B$5</f>
        <v>Triturado 3/4"</v>
      </c>
      <c r="C11" s="45" t="str">
        <f>MATERIALES!$C$5</f>
        <v>m3</v>
      </c>
      <c r="D11" s="46">
        <v>3.15E-2</v>
      </c>
      <c r="E11" s="47">
        <v>0.05</v>
      </c>
      <c r="F11" s="9">
        <f>MATERIALES!$D$5</f>
        <v>131300</v>
      </c>
      <c r="G11" s="10">
        <f>D11*(1+E11)*F11</f>
        <v>4342.7475000000004</v>
      </c>
    </row>
    <row r="12" spans="2:7" ht="15" customHeight="1" x14ac:dyDescent="0.25">
      <c r="B12" s="35" t="s">
        <v>491</v>
      </c>
      <c r="C12" s="34"/>
      <c r="D12" s="34"/>
      <c r="E12" s="34"/>
      <c r="F12" s="34"/>
      <c r="G12" s="13">
        <f>SUM(G7:G11)</f>
        <v>83797.747499999998</v>
      </c>
    </row>
    <row r="14" spans="2:7" ht="15" customHeight="1" x14ac:dyDescent="0.25">
      <c r="B14" s="42" t="s">
        <v>492</v>
      </c>
      <c r="C14" s="43"/>
      <c r="D14" s="43"/>
      <c r="E14" s="43"/>
      <c r="F14" s="43"/>
      <c r="G14" s="43"/>
    </row>
    <row r="15" spans="2:7" ht="23.85" customHeight="1" x14ac:dyDescent="0.25">
      <c r="B15" s="3" t="s">
        <v>493</v>
      </c>
      <c r="C15" s="3" t="s">
        <v>494</v>
      </c>
      <c r="D15" s="3" t="s">
        <v>495</v>
      </c>
      <c r="E15" s="3"/>
      <c r="F15" s="3" t="s">
        <v>496</v>
      </c>
      <c r="G15" s="3" t="s">
        <v>490</v>
      </c>
    </row>
    <row r="16" spans="2:7" ht="15" customHeight="1" x14ac:dyDescent="0.25">
      <c r="B16" s="7" t="s">
        <v>252</v>
      </c>
      <c r="C16" s="48">
        <v>8</v>
      </c>
      <c r="D16" s="49">
        <f>1*AU!$C$50/C16</f>
        <v>1</v>
      </c>
      <c r="E16" s="34"/>
      <c r="F16" s="9">
        <f>'MANO DE OBRA'!$H$6</f>
        <v>19389.532387395833</v>
      </c>
      <c r="G16" s="10">
        <f>D16*F16</f>
        <v>19389.532387395833</v>
      </c>
    </row>
    <row r="17" spans="2:7" ht="15" customHeight="1" x14ac:dyDescent="0.25">
      <c r="B17" s="7" t="s">
        <v>251</v>
      </c>
      <c r="C17" s="48">
        <v>8</v>
      </c>
      <c r="D17" s="49">
        <f>1*AU!$C$50/C17</f>
        <v>1</v>
      </c>
      <c r="E17" s="34"/>
      <c r="F17" s="9">
        <f>'MANO DE OBRA'!$H$5</f>
        <v>12877.661352083333</v>
      </c>
      <c r="G17" s="10">
        <f>D17*F17</f>
        <v>12877.661352083333</v>
      </c>
    </row>
    <row r="18" spans="2:7" ht="15" customHeight="1" x14ac:dyDescent="0.25">
      <c r="B18" s="35" t="s">
        <v>497</v>
      </c>
      <c r="C18" s="34"/>
      <c r="D18" s="34"/>
      <c r="E18" s="34"/>
      <c r="F18" s="34"/>
      <c r="G18" s="13">
        <f>SUM(G16:G17)</f>
        <v>32267.193739479168</v>
      </c>
    </row>
    <row r="20" spans="2:7" ht="15" customHeight="1" x14ac:dyDescent="0.25">
      <c r="B20" s="42" t="s">
        <v>498</v>
      </c>
      <c r="C20" s="43"/>
      <c r="D20" s="43"/>
      <c r="E20" s="43"/>
      <c r="F20" s="43"/>
      <c r="G20" s="43"/>
    </row>
    <row r="21" spans="2:7" ht="23.85" customHeight="1" x14ac:dyDescent="0.25">
      <c r="B21" s="3" t="s">
        <v>499</v>
      </c>
      <c r="C21" s="3" t="s">
        <v>494</v>
      </c>
      <c r="D21" s="3" t="s">
        <v>500</v>
      </c>
      <c r="E21" s="3"/>
      <c r="F21" s="3" t="s">
        <v>501</v>
      </c>
      <c r="G21" s="3" t="s">
        <v>490</v>
      </c>
    </row>
    <row r="22" spans="2:7" ht="15" customHeight="1" x14ac:dyDescent="0.25">
      <c r="B22" s="44" t="str">
        <f>EQUIPOS!$B$10</f>
        <v>Cortadora de ladrillo/disco</v>
      </c>
      <c r="C22" s="48">
        <v>8</v>
      </c>
      <c r="D22" s="49">
        <f>AU!$C$50/C22</f>
        <v>1</v>
      </c>
      <c r="E22" s="34"/>
      <c r="F22" s="9">
        <f>EQUIPOS!$C$10</f>
        <v>8800</v>
      </c>
      <c r="G22" s="10">
        <f>D22*F22</f>
        <v>8800</v>
      </c>
    </row>
    <row r="23" spans="2:7" ht="15" customHeight="1" x14ac:dyDescent="0.25">
      <c r="B23" s="35" t="s">
        <v>502</v>
      </c>
      <c r="C23" s="34"/>
      <c r="D23" s="34"/>
      <c r="E23" s="34"/>
      <c r="F23" s="34"/>
      <c r="G23" s="13">
        <f>SUM(G22)</f>
        <v>8800</v>
      </c>
    </row>
    <row r="25" spans="2:7" ht="15" customHeight="1" x14ac:dyDescent="0.25">
      <c r="B25" s="7" t="s">
        <v>503</v>
      </c>
      <c r="C25" s="34"/>
      <c r="D25" s="34"/>
      <c r="E25" s="47">
        <v>0.05</v>
      </c>
      <c r="F25" s="34"/>
      <c r="G25" s="10">
        <f>E25*G18</f>
        <v>1613.3596869739586</v>
      </c>
    </row>
    <row r="26" spans="2:7" ht="15" customHeight="1" x14ac:dyDescent="0.25">
      <c r="B26" s="7" t="s">
        <v>571</v>
      </c>
      <c r="C26" s="34"/>
      <c r="D26" s="34"/>
      <c r="E26" s="65">
        <v>0.03</v>
      </c>
      <c r="F26" s="34"/>
      <c r="G26" s="30">
        <f>E26*G12</f>
        <v>2513.932425</v>
      </c>
    </row>
    <row r="27" spans="2:7" ht="15" customHeight="1" thickBot="1" x14ac:dyDescent="0.3">
      <c r="B27" s="143" t="s">
        <v>504</v>
      </c>
      <c r="C27" s="142"/>
      <c r="D27" s="142"/>
      <c r="E27" s="142"/>
      <c r="F27" s="142"/>
      <c r="G27" s="142"/>
    </row>
    <row r="28" spans="2:7" ht="15" customHeight="1" thickBot="1" x14ac:dyDescent="0.3">
      <c r="B28" s="50" t="s">
        <v>505</v>
      </c>
      <c r="C28" s="51"/>
      <c r="D28" s="51"/>
      <c r="E28" s="51"/>
      <c r="F28" s="51"/>
      <c r="G28" s="52">
        <f>G12+G18+G23+G25+G26</f>
        <v>128992.23335145313</v>
      </c>
    </row>
  </sheetData>
  <mergeCells count="2">
    <mergeCell ref="C2:G2"/>
    <mergeCell ref="B27:G27"/>
  </mergeCells>
  <pageMargins left="0.75" right="0.75" top="1" bottom="1" header="0.511811023622047" footer="0.511811023622047"/>
  <pageSetup paperSize="9" orientation="portrait" horizontalDpi="300" verticalDpi="300"/>
  <drawing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2F491-D416-4804-A605-E2803B923A73}">
  <dimension ref="B1:G31"/>
  <sheetViews>
    <sheetView showGridLines="0" zoomScaleNormal="100" workbookViewId="0">
      <selection activeCell="B33" sqref="B33"/>
    </sheetView>
  </sheetViews>
  <sheetFormatPr baseColWidth="10" defaultColWidth="8.7109375" defaultRowHeight="15" x14ac:dyDescent="0.25"/>
  <cols>
    <col min="1" max="1" width="3" customWidth="1"/>
    <col min="2" max="2" width="40" customWidth="1"/>
    <col min="3" max="5" width="12" customWidth="1"/>
    <col min="6" max="6" width="15" customWidth="1"/>
    <col min="7" max="7" width="16" customWidth="1"/>
  </cols>
  <sheetData>
    <row r="1" spans="2:7" ht="16.149999999999999" customHeight="1" x14ac:dyDescent="0.25">
      <c r="B1" s="1" t="s">
        <v>482</v>
      </c>
    </row>
    <row r="2" spans="2:7" ht="15" customHeight="1" x14ac:dyDescent="0.25">
      <c r="B2" s="17" t="s">
        <v>750</v>
      </c>
      <c r="C2" s="141" t="s">
        <v>751</v>
      </c>
      <c r="D2" s="142"/>
      <c r="E2" s="142"/>
      <c r="F2" s="142"/>
      <c r="G2" s="142"/>
    </row>
    <row r="3" spans="2:7" ht="15" customHeight="1" x14ac:dyDescent="0.25">
      <c r="B3" s="17" t="s">
        <v>288</v>
      </c>
      <c r="C3" s="41" t="s">
        <v>77</v>
      </c>
    </row>
    <row r="5" spans="2:7" ht="15" customHeight="1" x14ac:dyDescent="0.25">
      <c r="B5" s="42" t="s">
        <v>484</v>
      </c>
      <c r="C5" s="43"/>
      <c r="D5" s="43"/>
      <c r="E5" s="43"/>
      <c r="F5" s="43"/>
      <c r="G5" s="43"/>
    </row>
    <row r="6" spans="2:7" ht="15" customHeight="1" x14ac:dyDescent="0.25">
      <c r="B6" s="3" t="s">
        <v>485</v>
      </c>
      <c r="C6" s="3" t="s">
        <v>486</v>
      </c>
      <c r="D6" s="3" t="s">
        <v>487</v>
      </c>
      <c r="E6" s="3" t="s">
        <v>488</v>
      </c>
      <c r="F6" s="3" t="s">
        <v>489</v>
      </c>
      <c r="G6" s="3" t="s">
        <v>490</v>
      </c>
    </row>
    <row r="7" spans="2:7" ht="15" customHeight="1" x14ac:dyDescent="0.25">
      <c r="B7" s="44" t="str">
        <f>MATERIALES!$B$72</f>
        <v>Tanque séptico prefabricado en polietileno 2.000 L (con tapa y accesorios)</v>
      </c>
      <c r="C7" s="45" t="str">
        <f>MATERIALES!$C$72</f>
        <v>und</v>
      </c>
      <c r="D7" s="46">
        <v>1</v>
      </c>
      <c r="E7" s="47">
        <v>0</v>
      </c>
      <c r="F7" s="9">
        <f>MATERIALES!$D$72</f>
        <v>1950000</v>
      </c>
      <c r="G7" s="10">
        <f t="shared" ref="G7:G14" si="0">D7*(1+E7)*F7</f>
        <v>1950000</v>
      </c>
    </row>
    <row r="8" spans="2:7" ht="15" customHeight="1" x14ac:dyDescent="0.25">
      <c r="B8" s="44" t="str">
        <f>MATERIALES!$B$3</f>
        <v>Arena de río lavada</v>
      </c>
      <c r="C8" s="45" t="str">
        <f>MATERIALES!$C$3</f>
        <v>m3</v>
      </c>
      <c r="D8" s="46">
        <v>1.5</v>
      </c>
      <c r="E8" s="47">
        <v>0.05</v>
      </c>
      <c r="F8" s="9">
        <f>MATERIALES!$D$3</f>
        <v>112500</v>
      </c>
      <c r="G8" s="10">
        <f t="shared" si="0"/>
        <v>177187.50000000003</v>
      </c>
    </row>
    <row r="9" spans="2:7" ht="15" customHeight="1" x14ac:dyDescent="0.25">
      <c r="B9" s="44" t="str">
        <f>MATERIALES!$B$36</f>
        <v>Tubería PVC sanitaria 4"</v>
      </c>
      <c r="C9" s="45" t="str">
        <f>MATERIALES!$C$36</f>
        <v>ml</v>
      </c>
      <c r="D9" s="46">
        <v>12</v>
      </c>
      <c r="E9" s="47">
        <v>0.05</v>
      </c>
      <c r="F9" s="9">
        <f>MATERIALES!$D$36</f>
        <v>23800</v>
      </c>
      <c r="G9" s="10">
        <f t="shared" si="0"/>
        <v>299880.00000000006</v>
      </c>
    </row>
    <row r="10" spans="2:7" ht="15" customHeight="1" x14ac:dyDescent="0.25">
      <c r="B10" s="44" t="str">
        <f>MATERIALES!$B$37</f>
        <v>Accesorios PVC sanitario (por punto)</v>
      </c>
      <c r="C10" s="45" t="str">
        <f>MATERIALES!$C$37</f>
        <v>und</v>
      </c>
      <c r="D10" s="46">
        <v>4</v>
      </c>
      <c r="E10" s="47">
        <v>0</v>
      </c>
      <c r="F10" s="9">
        <f>MATERIALES!$D$37</f>
        <v>43800</v>
      </c>
      <c r="G10" s="10">
        <f t="shared" si="0"/>
        <v>175200</v>
      </c>
    </row>
    <row r="11" spans="2:7" ht="15" customHeight="1" x14ac:dyDescent="0.25">
      <c r="B11" s="44" t="str">
        <f>MATERIALES!$B$66</f>
        <v>Grava lavada 3/4" a 1 1/2" libre de finos</v>
      </c>
      <c r="C11" s="45" t="str">
        <f>MATERIALES!$C$66</f>
        <v>m3</v>
      </c>
      <c r="D11" s="46">
        <v>3</v>
      </c>
      <c r="E11" s="47">
        <v>0</v>
      </c>
      <c r="F11" s="9">
        <f>MATERIALES!$D$66</f>
        <v>165000</v>
      </c>
      <c r="G11" s="10">
        <f t="shared" si="0"/>
        <v>495000</v>
      </c>
    </row>
    <row r="12" spans="2:7" ht="15" customHeight="1" x14ac:dyDescent="0.25">
      <c r="B12" s="44" t="str">
        <f>MATERIALES!$B$50</f>
        <v>Geotextil no tejido 200–250 g/m2 (NT-2500)</v>
      </c>
      <c r="C12" s="45" t="str">
        <f>MATERIALES!$C$50</f>
        <v>m2</v>
      </c>
      <c r="D12" s="46">
        <v>15</v>
      </c>
      <c r="E12" s="47">
        <v>0.05</v>
      </c>
      <c r="F12" s="9">
        <f>MATERIALES!$D$50</f>
        <v>11900</v>
      </c>
      <c r="G12" s="10">
        <f t="shared" si="0"/>
        <v>187425</v>
      </c>
    </row>
    <row r="13" spans="2:7" ht="15" customHeight="1" x14ac:dyDescent="0.25">
      <c r="B13" s="44" t="str">
        <f>MATERIALES!$B$73</f>
        <v>Tapa y aro de inspección en concreto para pozo de absorción</v>
      </c>
      <c r="C13" s="45" t="str">
        <f>MATERIALES!$C$73</f>
        <v>und</v>
      </c>
      <c r="D13" s="46">
        <v>1</v>
      </c>
      <c r="E13" s="47">
        <v>0</v>
      </c>
      <c r="F13" s="9">
        <f>MATERIALES!$D$73</f>
        <v>135000</v>
      </c>
      <c r="G13" s="10">
        <f t="shared" si="0"/>
        <v>135000</v>
      </c>
    </row>
    <row r="14" spans="2:7" ht="15" customHeight="1" x14ac:dyDescent="0.25">
      <c r="B14" s="44" t="str">
        <f>MATERIALES!$B$67</f>
        <v>Material seleccionado en grava para relleno compactado</v>
      </c>
      <c r="C14" s="45" t="str">
        <f>MATERIALES!$C$67</f>
        <v>m3</v>
      </c>
      <c r="D14" s="46">
        <v>2</v>
      </c>
      <c r="E14" s="47">
        <v>0.05</v>
      </c>
      <c r="F14" s="9">
        <f>MATERIALES!$D$67</f>
        <v>87500</v>
      </c>
      <c r="G14" s="10">
        <f t="shared" si="0"/>
        <v>183750</v>
      </c>
    </row>
    <row r="15" spans="2:7" ht="15" customHeight="1" x14ac:dyDescent="0.25">
      <c r="B15" s="35" t="s">
        <v>491</v>
      </c>
      <c r="C15" s="34"/>
      <c r="D15" s="34"/>
      <c r="E15" s="34"/>
      <c r="F15" s="34"/>
      <c r="G15" s="13">
        <f>SUM(G7:G14)</f>
        <v>3603442.5</v>
      </c>
    </row>
    <row r="17" spans="2:7" ht="15" customHeight="1" x14ac:dyDescent="0.25">
      <c r="B17" s="42" t="s">
        <v>492</v>
      </c>
      <c r="C17" s="43"/>
      <c r="D17" s="43"/>
      <c r="E17" s="43"/>
      <c r="F17" s="43"/>
      <c r="G17" s="43"/>
    </row>
    <row r="18" spans="2:7" ht="23.85" customHeight="1" x14ac:dyDescent="0.25">
      <c r="B18" s="3" t="s">
        <v>493</v>
      </c>
      <c r="C18" s="3" t="s">
        <v>494</v>
      </c>
      <c r="D18" s="3" t="s">
        <v>495</v>
      </c>
      <c r="E18" s="3"/>
      <c r="F18" s="3" t="s">
        <v>496</v>
      </c>
      <c r="G18" s="3" t="s">
        <v>490</v>
      </c>
    </row>
    <row r="19" spans="2:7" ht="15" customHeight="1" x14ac:dyDescent="0.25">
      <c r="B19" s="7" t="s">
        <v>255</v>
      </c>
      <c r="C19" s="48">
        <v>0.25</v>
      </c>
      <c r="D19" s="49">
        <f>1*AU!$C$50/C19</f>
        <v>32</v>
      </c>
      <c r="E19" s="34"/>
      <c r="F19" s="9">
        <f>'MANO DE OBRA'!$H$9</f>
        <v>19981.520663333336</v>
      </c>
      <c r="G19" s="10">
        <f>D19*F19</f>
        <v>639408.66122666677</v>
      </c>
    </row>
    <row r="20" spans="2:7" ht="15" customHeight="1" x14ac:dyDescent="0.25">
      <c r="B20" s="7" t="s">
        <v>251</v>
      </c>
      <c r="C20" s="48">
        <v>0.25</v>
      </c>
      <c r="D20" s="49">
        <f>1*AU!$C$50/C20</f>
        <v>32</v>
      </c>
      <c r="E20" s="34"/>
      <c r="F20" s="9">
        <f>'MANO DE OBRA'!$H$5</f>
        <v>12877.661352083333</v>
      </c>
      <c r="G20" s="10">
        <f>D20*F20</f>
        <v>412085.16326666664</v>
      </c>
    </row>
    <row r="21" spans="2:7" ht="15" customHeight="1" x14ac:dyDescent="0.25">
      <c r="B21" s="35" t="s">
        <v>497</v>
      </c>
      <c r="C21" s="34"/>
      <c r="D21" s="34"/>
      <c r="E21" s="34"/>
      <c r="F21" s="34"/>
      <c r="G21" s="13">
        <f>SUM(G19:G20)</f>
        <v>1051493.8244933335</v>
      </c>
    </row>
    <row r="23" spans="2:7" ht="15" customHeight="1" x14ac:dyDescent="0.25">
      <c r="B23" s="42" t="s">
        <v>498</v>
      </c>
      <c r="C23" s="43"/>
      <c r="D23" s="43"/>
      <c r="E23" s="43"/>
      <c r="F23" s="43"/>
      <c r="G23" s="43"/>
    </row>
    <row r="24" spans="2:7" ht="23.85" customHeight="1" x14ac:dyDescent="0.25">
      <c r="B24" s="3" t="s">
        <v>499</v>
      </c>
      <c r="C24" s="3" t="s">
        <v>494</v>
      </c>
      <c r="D24" s="3" t="s">
        <v>500</v>
      </c>
      <c r="E24" s="3"/>
      <c r="F24" s="3" t="s">
        <v>501</v>
      </c>
      <c r="G24" s="3" t="s">
        <v>490</v>
      </c>
    </row>
    <row r="25" spans="2:7" ht="15" customHeight="1" x14ac:dyDescent="0.25">
      <c r="B25" s="36" t="s">
        <v>508</v>
      </c>
      <c r="C25" s="34"/>
      <c r="D25" s="34"/>
      <c r="E25" s="34"/>
      <c r="F25" s="34"/>
      <c r="G25" s="34"/>
    </row>
    <row r="26" spans="2:7" ht="15" customHeight="1" x14ac:dyDescent="0.25">
      <c r="B26" s="35" t="s">
        <v>502</v>
      </c>
      <c r="C26" s="34"/>
      <c r="D26" s="34"/>
      <c r="E26" s="34"/>
      <c r="F26" s="34"/>
      <c r="G26" s="13">
        <f>SUM(G25)</f>
        <v>0</v>
      </c>
    </row>
    <row r="28" spans="2:7" ht="15" customHeight="1" x14ac:dyDescent="0.25">
      <c r="B28" s="7" t="s">
        <v>503</v>
      </c>
      <c r="C28" s="34"/>
      <c r="D28" s="34"/>
      <c r="E28" s="47">
        <v>0.05</v>
      </c>
      <c r="F28" s="34"/>
      <c r="G28" s="10">
        <f>E28*G21</f>
        <v>52574.691224666676</v>
      </c>
    </row>
    <row r="29" spans="2:7" ht="15" customHeight="1" x14ac:dyDescent="0.25">
      <c r="B29" s="7" t="s">
        <v>571</v>
      </c>
      <c r="C29" s="34"/>
      <c r="D29" s="34"/>
      <c r="E29" s="65">
        <v>0.03</v>
      </c>
      <c r="F29" s="34"/>
      <c r="G29" s="30">
        <f>E29*G15</f>
        <v>108103.27499999999</v>
      </c>
    </row>
    <row r="30" spans="2:7" ht="15" customHeight="1" thickBot="1" x14ac:dyDescent="0.3">
      <c r="B30" s="143" t="s">
        <v>504</v>
      </c>
      <c r="C30" s="142"/>
      <c r="D30" s="142"/>
      <c r="E30" s="142"/>
      <c r="F30" s="142"/>
      <c r="G30" s="142"/>
    </row>
    <row r="31" spans="2:7" ht="15" customHeight="1" thickBot="1" x14ac:dyDescent="0.3">
      <c r="B31" s="50" t="s">
        <v>505</v>
      </c>
      <c r="C31" s="51"/>
      <c r="D31" s="51"/>
      <c r="E31" s="51"/>
      <c r="F31" s="51"/>
      <c r="G31" s="52">
        <f>G15+G21+G26+G28+G29</f>
        <v>4815614.2907180004</v>
      </c>
    </row>
  </sheetData>
  <mergeCells count="2">
    <mergeCell ref="C2:G2"/>
    <mergeCell ref="B30:G30"/>
  </mergeCells>
  <pageMargins left="0.75" right="0.75" top="1" bottom="1" header="0.511811023622047" footer="0.511811023622047"/>
  <pageSetup paperSize="9" orientation="portrait" horizontalDpi="300" verticalDpi="300"/>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55</vt:i4>
      </vt:variant>
    </vt:vector>
  </HeadingPairs>
  <TitlesOfParts>
    <vt:vector size="55" baseType="lpstr">
      <vt:lpstr>PRESUPUESTO</vt:lpstr>
      <vt:lpstr>AU</vt:lpstr>
      <vt:lpstr>MEMORIA DE CANTIDADES</vt:lpstr>
      <vt:lpstr>FACTOR PRESTACIONAL</vt:lpstr>
      <vt:lpstr>MANO DE OBRA</vt:lpstr>
      <vt:lpstr>CUADRILLAS</vt:lpstr>
      <vt:lpstr>MATERIALES</vt:lpstr>
      <vt:lpstr>EQUIPOS</vt:lpstr>
      <vt:lpstr>APU 1.1</vt:lpstr>
      <vt:lpstr>APU 1.2</vt:lpstr>
      <vt:lpstr>APU 2.1</vt:lpstr>
      <vt:lpstr>APU 3.1</vt:lpstr>
      <vt:lpstr>APU 3.2</vt:lpstr>
      <vt:lpstr>APU 3.3</vt:lpstr>
      <vt:lpstr>APU 3.4</vt:lpstr>
      <vt:lpstr>APU 3.5</vt:lpstr>
      <vt:lpstr>APU 3.6</vt:lpstr>
      <vt:lpstr>APU 4.1</vt:lpstr>
      <vt:lpstr>APU 4.2</vt:lpstr>
      <vt:lpstr>APU 5.1</vt:lpstr>
      <vt:lpstr>APU 5.2</vt:lpstr>
      <vt:lpstr>APU 5.3</vt:lpstr>
      <vt:lpstr>APU 5.4</vt:lpstr>
      <vt:lpstr>APU 5.5</vt:lpstr>
      <vt:lpstr>APU 6.1</vt:lpstr>
      <vt:lpstr>APU 6.2</vt:lpstr>
      <vt:lpstr>APU 6.3</vt:lpstr>
      <vt:lpstr>APU 6.4</vt:lpstr>
      <vt:lpstr>APU 6.5</vt:lpstr>
      <vt:lpstr>APU 6.6</vt:lpstr>
      <vt:lpstr>APU 7.1</vt:lpstr>
      <vt:lpstr>APU 7.2</vt:lpstr>
      <vt:lpstr>APU 7.3</vt:lpstr>
      <vt:lpstr>APU 8.1</vt:lpstr>
      <vt:lpstr>APU 9.1</vt:lpstr>
      <vt:lpstr>APU 9.2</vt:lpstr>
      <vt:lpstr>APU 9.3</vt:lpstr>
      <vt:lpstr>APU 10.1</vt:lpstr>
      <vt:lpstr>APU 10.2</vt:lpstr>
      <vt:lpstr>APU 10.3</vt:lpstr>
      <vt:lpstr>APU 10.4</vt:lpstr>
      <vt:lpstr>APU 10.5</vt:lpstr>
      <vt:lpstr>APU 10.6</vt:lpstr>
      <vt:lpstr>APU 10.7</vt:lpstr>
      <vt:lpstr>APU 11.1</vt:lpstr>
      <vt:lpstr>APU 11.2</vt:lpstr>
      <vt:lpstr>APU 12.1</vt:lpstr>
      <vt:lpstr>APU 12.2</vt:lpstr>
      <vt:lpstr>APU 12.3</vt:lpstr>
      <vt:lpstr>APU 3.7</vt:lpstr>
      <vt:lpstr>APU 3.8</vt:lpstr>
      <vt:lpstr>APU 4.3</vt:lpstr>
      <vt:lpstr>APU 4.4</vt:lpstr>
      <vt:lpstr>APU 4.5</vt:lpstr>
      <vt:lpstr>APU 10.8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Andrés Felipe Múnera Taborda</cp:lastModifiedBy>
  <cp:revision>0</cp:revision>
  <dcterms:created xsi:type="dcterms:W3CDTF">2026-07-26T17:20:59Z</dcterms:created>
  <dcterms:modified xsi:type="dcterms:W3CDTF">2026-08-13T00:17:50Z</dcterms:modified>
  <dc:language>en-US</dc:language>
</cp:coreProperties>
</file>